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0" sheetId="1" r:id="rId1"/>
    <sheet name="код" sheetId="51" r:id="rId2"/>
    <sheet name="ВСЕ_" sheetId="2" r:id="rId3"/>
    <sheet name="16" sheetId="60" r:id="rId4"/>
    <sheet name="6" sheetId="59" r:id="rId5"/>
    <sheet name="4" sheetId="58" r:id="rId6"/>
    <sheet name="24" sheetId="57" r:id="rId7"/>
    <sheet name="34" sheetId="56" r:id="rId8"/>
    <sheet name="55" sheetId="55" r:id="rId9"/>
    <sheet name="71" sheetId="54" r:id="rId10"/>
    <sheet name="80 (112)" sheetId="53" r:id="rId11"/>
    <sheet name="22 (20)" sheetId="52" r:id="rId12"/>
    <sheet name="реабилитация" sheetId="49" r:id="rId13"/>
  </sheets>
  <definedNames>
    <definedName name="_xlnm._FilterDatabase" localSheetId="2" hidden="1">ВСЕ_!$A$9:$F$452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'300040'!$7:$11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P65"/>
  <c r="O65"/>
  <c r="N65"/>
  <c r="M65"/>
  <c r="K65"/>
  <c r="J65"/>
  <c r="F65"/>
  <c r="E65" s="1"/>
  <c r="Q64"/>
  <c r="P64"/>
  <c r="O64"/>
  <c r="N64"/>
  <c r="M64"/>
  <c r="K64"/>
  <c r="J64" s="1"/>
  <c r="F64"/>
  <c r="E64" s="1"/>
  <c r="Q63"/>
  <c r="P63"/>
  <c r="O63"/>
  <c r="N63"/>
  <c r="M63"/>
  <c r="K63"/>
  <c r="J63"/>
  <c r="F63"/>
  <c r="E63" s="1"/>
  <c r="Q62"/>
  <c r="M62" s="1"/>
  <c r="P62"/>
  <c r="O62"/>
  <c r="N62" s="1"/>
  <c r="K62"/>
  <c r="J62" s="1"/>
  <c r="F62"/>
  <c r="E62" s="1"/>
  <c r="Q61"/>
  <c r="P61"/>
  <c r="O61"/>
  <c r="N61"/>
  <c r="M61"/>
  <c r="K61"/>
  <c r="J61" s="1"/>
  <c r="F61"/>
  <c r="E61" s="1"/>
  <c r="Q60"/>
  <c r="P60"/>
  <c r="O60"/>
  <c r="N60"/>
  <c r="M60"/>
  <c r="K60"/>
  <c r="J60"/>
  <c r="F60"/>
  <c r="E60" s="1"/>
  <c r="Q59"/>
  <c r="P59"/>
  <c r="O59"/>
  <c r="N59"/>
  <c r="M59"/>
  <c r="K59"/>
  <c r="J59" s="1"/>
  <c r="F59"/>
  <c r="E59"/>
  <c r="Q58"/>
  <c r="P58"/>
  <c r="O58"/>
  <c r="N58"/>
  <c r="M58"/>
  <c r="K58"/>
  <c r="J58" s="1"/>
  <c r="F58"/>
  <c r="E58"/>
  <c r="Q57"/>
  <c r="P57"/>
  <c r="O57"/>
  <c r="N57"/>
  <c r="M57"/>
  <c r="K57"/>
  <c r="J57" s="1"/>
  <c r="F57"/>
  <c r="E57" s="1"/>
  <c r="Q56"/>
  <c r="P56"/>
  <c r="O56"/>
  <c r="N56"/>
  <c r="M56"/>
  <c r="K56"/>
  <c r="J56"/>
  <c r="F56"/>
  <c r="E56" s="1"/>
  <c r="Q55"/>
  <c r="M55" s="1"/>
  <c r="P55"/>
  <c r="N55" s="1"/>
  <c r="O55"/>
  <c r="K55"/>
  <c r="J55" s="1"/>
  <c r="F55"/>
  <c r="E55" s="1"/>
  <c r="Q54"/>
  <c r="P54"/>
  <c r="O54"/>
  <c r="N54"/>
  <c r="M54"/>
  <c r="K54"/>
  <c r="J54" s="1"/>
  <c r="F54"/>
  <c r="E54"/>
  <c r="Q53"/>
  <c r="P53"/>
  <c r="O53"/>
  <c r="N53"/>
  <c r="M53"/>
  <c r="K53"/>
  <c r="J53" s="1"/>
  <c r="F53"/>
  <c r="E53" s="1"/>
  <c r="Q52"/>
  <c r="P52"/>
  <c r="O52"/>
  <c r="N52"/>
  <c r="M52"/>
  <c r="K52"/>
  <c r="J52" s="1"/>
  <c r="F52"/>
  <c r="E52"/>
  <c r="Q51"/>
  <c r="M51" s="1"/>
  <c r="P51"/>
  <c r="O51"/>
  <c r="N51" s="1"/>
  <c r="K51"/>
  <c r="J51" s="1"/>
  <c r="F51"/>
  <c r="E51" s="1"/>
  <c r="Q50"/>
  <c r="P50"/>
  <c r="O50"/>
  <c r="N50"/>
  <c r="M50"/>
  <c r="K50"/>
  <c r="J50" s="1"/>
  <c r="F50"/>
  <c r="E50" s="1"/>
  <c r="Q49"/>
  <c r="P49"/>
  <c r="O49"/>
  <c r="N49"/>
  <c r="M49"/>
  <c r="K49"/>
  <c r="J49" s="1"/>
  <c r="F49"/>
  <c r="E49" s="1"/>
  <c r="Q48"/>
  <c r="P48"/>
  <c r="O48"/>
  <c r="N48"/>
  <c r="M48"/>
  <c r="K48"/>
  <c r="J48"/>
  <c r="F48"/>
  <c r="E48"/>
  <c r="Q47"/>
  <c r="P47"/>
  <c r="O47"/>
  <c r="N47"/>
  <c r="M47"/>
  <c r="K47"/>
  <c r="J47" s="1"/>
  <c r="F47"/>
  <c r="E47" s="1"/>
  <c r="Q46"/>
  <c r="M46" s="1"/>
  <c r="P46"/>
  <c r="N46" s="1"/>
  <c r="O46"/>
  <c r="K46"/>
  <c r="J46" s="1"/>
  <c r="F46"/>
  <c r="E46"/>
  <c r="Q45"/>
  <c r="P45"/>
  <c r="O45"/>
  <c r="N45"/>
  <c r="M45"/>
  <c r="K45"/>
  <c r="J45"/>
  <c r="F45"/>
  <c r="E45"/>
  <c r="Q44"/>
  <c r="M44" s="1"/>
  <c r="P44"/>
  <c r="O44"/>
  <c r="N44" s="1"/>
  <c r="K44"/>
  <c r="J44" s="1"/>
  <c r="F44"/>
  <c r="E44"/>
  <c r="Q43"/>
  <c r="P43"/>
  <c r="O43"/>
  <c r="N43"/>
  <c r="M43"/>
  <c r="K43"/>
  <c r="J43" s="1"/>
  <c r="F43"/>
  <c r="E43"/>
  <c r="Q42"/>
  <c r="P42"/>
  <c r="O42"/>
  <c r="N42"/>
  <c r="M42"/>
  <c r="K42"/>
  <c r="J42" s="1"/>
  <c r="F42"/>
  <c r="E42"/>
  <c r="Q41"/>
  <c r="P41"/>
  <c r="O41"/>
  <c r="N41"/>
  <c r="M41"/>
  <c r="K41"/>
  <c r="J41" s="1"/>
  <c r="F41"/>
  <c r="E41" s="1"/>
  <c r="Q40"/>
  <c r="P40"/>
  <c r="O40"/>
  <c r="N40"/>
  <c r="M40"/>
  <c r="K40"/>
  <c r="J40" s="1"/>
  <c r="F40"/>
  <c r="E40"/>
  <c r="Q39"/>
  <c r="P39"/>
  <c r="O39"/>
  <c r="N39"/>
  <c r="M39"/>
  <c r="K39"/>
  <c r="J39" s="1"/>
  <c r="F39"/>
  <c r="E39" s="1"/>
  <c r="Q38"/>
  <c r="P38"/>
  <c r="O38"/>
  <c r="N38"/>
  <c r="M38"/>
  <c r="K38"/>
  <c r="J38" s="1"/>
  <c r="F38"/>
  <c r="E38" s="1"/>
  <c r="Q37"/>
  <c r="P37"/>
  <c r="O37"/>
  <c r="N37"/>
  <c r="M37"/>
  <c r="K37"/>
  <c r="J37" s="1"/>
  <c r="F37"/>
  <c r="E37"/>
  <c r="Q36"/>
  <c r="P36"/>
  <c r="O36"/>
  <c r="N36"/>
  <c r="M36"/>
  <c r="K36"/>
  <c r="J36" s="1"/>
  <c r="F36"/>
  <c r="E36"/>
  <c r="Q35"/>
  <c r="M35" s="1"/>
  <c r="P35"/>
  <c r="O35"/>
  <c r="N35" s="1"/>
  <c r="K35"/>
  <c r="J35" s="1"/>
  <c r="F35"/>
  <c r="E35" s="1"/>
  <c r="Q34"/>
  <c r="P34"/>
  <c r="O34"/>
  <c r="N34"/>
  <c r="M34"/>
  <c r="K34"/>
  <c r="J34" s="1"/>
  <c r="F34"/>
  <c r="E34" s="1"/>
  <c r="Q33"/>
  <c r="P33"/>
  <c r="O33"/>
  <c r="N33"/>
  <c r="M33"/>
  <c r="K33"/>
  <c r="J33" s="1"/>
  <c r="F33"/>
  <c r="E33" s="1"/>
  <c r="Q32"/>
  <c r="P32"/>
  <c r="O32"/>
  <c r="N32"/>
  <c r="M32"/>
  <c r="K32"/>
  <c r="J32" s="1"/>
  <c r="F32"/>
  <c r="E32" s="1"/>
  <c r="Q31"/>
  <c r="P31"/>
  <c r="O31"/>
  <c r="N31"/>
  <c r="M31"/>
  <c r="K31"/>
  <c r="J31" s="1"/>
  <c r="F31"/>
  <c r="E31" s="1"/>
  <c r="Q30"/>
  <c r="P30"/>
  <c r="O30"/>
  <c r="N30"/>
  <c r="M30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/>
  <c r="M27"/>
  <c r="K27"/>
  <c r="J27" s="1"/>
  <c r="F27"/>
  <c r="E27" s="1"/>
  <c r="Q26"/>
  <c r="P26"/>
  <c r="O26"/>
  <c r="N26"/>
  <c r="M26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N23" s="1"/>
  <c r="O23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I66" l="1"/>
  <c r="R66"/>
  <c r="D66"/>
  <c r="F21"/>
  <c r="Q21"/>
  <c r="K21"/>
  <c r="J21" s="1"/>
  <c r="E22"/>
  <c r="E21" s="1"/>
  <c r="N17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P2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<sst xmlns="http://schemas.openxmlformats.org/spreadsheetml/2006/main" count="9183" uniqueCount="1012">
  <si>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</si>
  <si>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</si>
  <si>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</si>
  <si>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</si>
  <si>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</si>
  <si>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</si>
  <si>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</si>
  <si>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</si>
  <si>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</si>
  <si>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</si>
  <si>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</si>
  <si>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</si>
  <si>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</si>
  <si>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</si>
  <si>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</si>
  <si>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</si>
  <si>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</si>
  <si>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</si>
  <si>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</si>
  <si>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</si>
  <si>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</si>
  <si>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</si>
  <si>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</si>
  <si>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</si>
  <si>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</si>
  <si>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</si>
  <si>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</si>
  <si>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</si>
  <si>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</si>
  <si>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</si>
  <si>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</si>
  <si>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</si>
  <si>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</si>
  <si>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</si>
  <si>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</si>
  <si>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</si>
  <si>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</si>
  <si>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</si>
  <si>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</si>
  <si>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</si>
  <si>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</si>
  <si>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</si>
  <si>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</si>
  <si>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</si>
  <si>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</si>
  <si>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</si>
  <si>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</si>
  <si>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</si>
  <si>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</si>
  <si>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</si>
  <si>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</si>
  <si>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</si>
  <si>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</si>
  <si>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</si>
  <si>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</si>
  <si>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</si>
  <si>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</si>
  <si>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</si>
  <si>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</si>
  <si>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</si>
  <si>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</si>
  <si>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</si>
  <si>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</si>
  <si>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</si>
  <si>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</si>
  <si>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</si>
  <si>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</si>
  <si>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</si>
  <si>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</si>
  <si>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</si>
  <si>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</si>
  <si>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</si>
  <si>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</si>
  <si>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</si>
  <si>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</si>
  <si>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</si>
  <si>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</si>
  <si>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</si>
  <si>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</si>
  <si>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</si>
  <si>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</si>
  <si>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</si>
  <si>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</si>
  <si>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</si>
  <si>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</si>
  <si>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</si>
  <si>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</si>
  <si>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</si>
  <si>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</si>
  <si>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</si>
  <si>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</si>
  <si>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</si>
  <si>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</si>
  <si>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</si>
  <si>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</si>
  <si>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</si>
  <si>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</si>
  <si>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</si>
  <si>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</si>
  <si>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</si>
  <si>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</si>
  <si>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</si>
  <si>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</si>
  <si>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</si>
  <si>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</si>
  <si>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</si>
  <si>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</si>
  <si>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</si>
  <si>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</si>
  <si>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</si>
  <si>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</si>
  <si>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</si>
  <si>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</si>
  <si>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</si>
  <si>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</si>
  <si>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</si>
  <si>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</si>
  <si>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</si>
  <si>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</si>
  <si>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</si>
  <si>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</si>
  <si>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</si>
  <si>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</si>
  <si>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</si>
  <si>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</si>
  <si>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</si>
  <si>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</si>
  <si>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</si>
  <si>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</si>
  <si>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</si>
  <si>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</si>
  <si>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</si>
  <si>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</si>
  <si>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</si>
  <si>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</si>
  <si>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</si>
  <si>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</si>
  <si>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</si>
  <si>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</si>
  <si>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</si>
  <si>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</si>
  <si>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</si>
  <si>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</si>
  <si>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</si>
  <si>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</si>
  <si>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</si>
  <si>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</si>
  <si>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</si>
  <si>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</si>
  <si>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</si>
  <si>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</si>
  <si>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</si>
  <si>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</si>
  <si>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</si>
  <si>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</si>
  <si>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</si>
  <si>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</si>
  <si>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</si>
  <si>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</si>
  <si>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</si>
  <si>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</si>
  <si>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</si>
  <si>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</si>
  <si>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</si>
  <si>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</si>
  <si>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</si>
  <si>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</si>
  <si>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</si>
  <si>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</si>
  <si>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</si>
  <si>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</si>
  <si>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</si>
  <si>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</si>
  <si>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</si>
  <si>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</si>
  <si>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</si>
  <si>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</si>
  <si>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</si>
  <si>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</si>
  <si>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</si>
  <si>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</si>
  <si>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</si>
  <si>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</si>
  <si>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</si>
  <si>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</si>
  <si>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</si>
  <si>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</si>
  <si>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</si>
  <si>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</si>
  <si>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</si>
  <si>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</si>
  <si>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</si>
  <si>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</si>
  <si>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</si>
  <si>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</si>
  <si>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</si>
  <si>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</si>
  <si>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</si>
  <si>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</si>
  <si>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</si>
  <si>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</si>
  <si>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</si>
  <si>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</si>
  <si>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</si>
  <si>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</si>
  <si>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</si>
  <si>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</si>
  <si>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</si>
  <si>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</si>
  <si>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</si>
  <si>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</si>
  <si>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</si>
  <si>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</si>
  <si>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</si>
  <si>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</si>
  <si>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</si>
  <si>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</si>
  <si>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</si>
  <si>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</si>
  <si>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</si>
  <si>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</si>
  <si>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</si>
  <si>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</si>
  <si>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</si>
  <si>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</si>
  <si>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</si>
  <si>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</si>
  <si>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</si>
  <si>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</si>
  <si>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</si>
  <si>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</si>
  <si>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</si>
  <si>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</si>
  <si>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</si>
  <si>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</si>
  <si>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</si>
  <si>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</si>
  <si>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</si>
  <si>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</si>
  <si>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</si>
  <si>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</si>
  <si>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</si>
  <si>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</si>
  <si>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</si>
  <si>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</si>
  <si>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</si>
  <si>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</si>
  <si>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</si>
  <si>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</si>
  <si>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</si>
  <si>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</si>
  <si>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</si>
  <si>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</si>
  <si>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</si>
  <si>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</si>
  <si>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</si>
  <si>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</si>
  <si>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</si>
  <si>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</si>
  <si>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</si>
  <si>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</si>
  <si>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</si>
  <si>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</si>
  <si>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</si>
  <si>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</si>
  <si>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</si>
  <si>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</si>
  <si>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</si>
  <si>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</si>
  <si>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</si>
  <si>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</si>
  <si>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</si>
  <si>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</si>
  <si>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</si>
  <si>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</si>
  <si>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</si>
  <si>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</si>
  <si>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</si>
  <si>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</si>
  <si>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</si>
  <si>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</si>
  <si>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</si>
  <si>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</si>
  <si>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</si>
  <si>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</si>
  <si>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</si>
  <si>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</si>
  <si>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</si>
  <si>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</si>
  <si>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</si>
  <si>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</si>
  <si>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</si>
  <si>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</si>
  <si>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</si>
  <si>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</si>
  <si>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</si>
  <si>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</si>
  <si>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</si>
  <si>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</si>
  <si>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</si>
  <si>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</si>
  <si>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</si>
  <si>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</si>
  <si>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</si>
  <si>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</si>
  <si>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</si>
  <si>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</si>
  <si>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</si>
  <si>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</si>
  <si>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</si>
  <si>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</si>
  <si>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</si>
  <si>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</si>
  <si>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</si>
  <si>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</si>
  <si>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</si>
  <si>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</si>
  <si>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</si>
  <si>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</si>
  <si>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</si>
  <si>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</si>
  <si>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</si>
  <si>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</si>
  <si>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</si>
  <si>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</si>
  <si>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</si>
  <si>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</si>
  <si>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</si>
  <si>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</si>
  <si>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</si>
  <si>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</si>
  <si>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</si>
  <si>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</si>
  <si>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</si>
  <si>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</si>
  <si>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</si>
  <si>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</si>
  <si>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</si>
  <si>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</si>
  <si>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</si>
  <si>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</si>
  <si>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</si>
  <si>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</si>
  <si>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</si>
  <si>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</si>
  <si>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</si>
  <si>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</si>
  <si>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</si>
  <si>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</si>
  <si>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</si>
  <si>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</si>
  <si>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</si>
  <si>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</si>
  <si>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</si>
  <si>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</si>
  <si>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</si>
  <si>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</si>
  <si>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</si>
  <si>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</si>
  <si>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</si>
  <si>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</si>
  <si>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</si>
  <si>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</si>
  <si>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</si>
  <si>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</si>
  <si>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</si>
  <si>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</si>
  <si>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</si>
  <si>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</si>
  <si>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</si>
  <si>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</si>
  <si>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</si>
  <si>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</si>
  <si>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</si>
  <si>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</si>
  <si>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</si>
  <si>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</si>
  <si>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</si>
  <si>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</si>
  <si>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</si>
  <si>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</si>
  <si>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</si>
  <si>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</si>
  <si>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</si>
  <si>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</si>
  <si>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</si>
  <si>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</si>
  <si>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</si>
  <si>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</si>
  <si>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</si>
  <si>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</si>
  <si>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</si>
  <si>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</si>
  <si>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</si>
  <si>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</si>
  <si>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</si>
  <si>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</si>
  <si>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</si>
  <si>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</si>
  <si>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</si>
  <si>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</si>
  <si>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</si>
  <si>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</si>
  <si>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</si>
  <si>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</si>
  <si>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</si>
  <si>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</si>
  <si>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</si>
  <si>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</si>
  <si>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</si>
  <si>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</si>
  <si>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</si>
  <si>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</si>
  <si>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</si>
  <si>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</si>
  <si>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</si>
  <si>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</si>
  <si>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</si>
  <si>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</si>
  <si>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</si>
  <si>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</si>
  <si>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</si>
  <si>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</si>
  <si>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</si>
  <si>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</si>
  <si>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</si>
  <si>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</si>
  <si>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</si>
  <si>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</si>
  <si>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</si>
  <si>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</si>
  <si>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</si>
  <si>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</si>
  <si>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</si>
  <si>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</si>
  <si>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</si>
  <si>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</si>
  <si>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</si>
  <si>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</si>
  <si>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</si>
  <si>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</si>
  <si>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</si>
  <si>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</si>
  <si>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</si>
  <si>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</si>
  <si>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</si>
  <si>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</si>
  <si>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</si>
  <si>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</si>
  <si>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</si>
  <si>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</si>
  <si>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</si>
  <si>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</si>
  <si>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</si>
  <si>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</si>
  <si>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</si>
  <si>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</si>
  <si>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</si>
  <si>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</si>
  <si>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</si>
  <si>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</si>
  <si>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</si>
  <si>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</si>
  <si>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</si>
  <si>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</si>
  <si>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</si>
  <si>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</si>
  <si>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</si>
  <si>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</si>
  <si>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</si>
  <si>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</si>
  <si>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</si>
  <si>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</si>
  <si>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</si>
  <si>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</si>
  <si>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</si>
  <si>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</si>
  <si>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</si>
  <si>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</si>
  <si>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</si>
  <si>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</si>
  <si>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</si>
  <si>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</si>
  <si>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</si>
  <si>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</si>
  <si>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</si>
  <si>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</si>
  <si>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</si>
  <si>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</si>
  <si>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</si>
  <si>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</si>
  <si>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</si>
  <si>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</si>
  <si>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</si>
  <si>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</si>
  <si>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</si>
  <si>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</si>
  <si>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</si>
  <si>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</si>
  <si>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</si>
  <si>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</si>
  <si>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</si>
  <si>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</si>
  <si>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</si>
  <si>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</si>
  <si>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</si>
  <si>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</si>
  <si>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</si>
  <si>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</si>
  <si>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</si>
  <si>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</si>
  <si>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</si>
  <si>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</si>
  <si>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</si>
  <si>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</si>
  <si>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</si>
  <si>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</si>
  <si>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</si>
  <si>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</si>
  <si>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</si>
  <si>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</si>
  <si>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</si>
  <si>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</si>
  <si>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</si>
  <si>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</si>
  <si>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</si>
  <si>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</si>
  <si>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</si>
  <si>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</si>
  <si>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</si>
  <si>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</si>
  <si>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</si>
  <si>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</si>
  <si>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</si>
  <si>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</si>
  <si>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</si>
  <si>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</si>
  <si>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</si>
  <si>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</si>
  <si>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</si>
  <si>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</si>
  <si>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</si>
  <si>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</si>
  <si>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</si>
  <si>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</si>
  <si>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</si>
  <si>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</si>
  <si>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</si>
  <si>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</si>
  <si>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</si>
  <si>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</si>
  <si>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</si>
  <si>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</si>
  <si>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</si>
  <si>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</si>
  <si>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</si>
  <si>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</si>
  <si>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</si>
  <si>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</si>
  <si>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</si>
  <si>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</si>
  <si>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</si>
  <si>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</si>
  <si>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</si>
  <si>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</si>
  <si>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</si>
  <si>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</si>
  <si>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</si>
  <si>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</si>
  <si>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</si>
  <si>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</si>
  <si>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</si>
  <si>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</si>
  <si>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</si>
  <si>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</si>
  <si>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</si>
  <si>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</si>
  <si>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</si>
  <si>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</si>
  <si>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</si>
  <si>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</si>
  <si>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</si>
  <si>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</si>
  <si>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</si>
  <si>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</si>
  <si>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</si>
  <si>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</si>
  <si>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</si>
  <si>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</si>
  <si>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</si>
  <si>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</si>
  <si>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</si>
  <si>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</si>
  <si>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</si>
  <si>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</si>
  <si>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</si>
  <si>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</si>
  <si>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</si>
  <si>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</si>
  <si>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</si>
  <si>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</si>
  <si>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</si>
  <si>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</si>
  <si>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</si>
  <si>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</si>
  <si>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</si>
  <si>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</si>
  <si>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</si>
  <si>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</si>
  <si>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</si>
  <si>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</si>
  <si>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</si>
  <si>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</si>
  <si>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</si>
  <si>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</si>
  <si>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</si>
  <si>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</si>
  <si>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</si>
  <si>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</si>
  <si>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</si>
  <si>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</si>
  <si>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</si>
  <si>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</si>
  <si>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</si>
  <si>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</si>
  <si>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</si>
  <si>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</si>
  <si>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</si>
  <si>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</si>
  <si>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</si>
  <si>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</si>
  <si>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</si>
  <si>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</si>
  <si>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</si>
  <si>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</si>
  <si>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</si>
  <si>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</si>
  <si>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</si>
  <si>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</si>
  <si>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</si>
  <si>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</si>
  <si>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</si>
  <si>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</si>
  <si>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</si>
  <si>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</si>
  <si>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</si>
  <si>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</si>
  <si>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</si>
  <si>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</si>
  <si>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</si>
  <si>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</si>
  <si>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</si>
  <si>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</si>
  <si>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</si>
  <si>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</si>
  <si>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</si>
  <si>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</si>
  <si>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</si>
  <si>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</si>
  <si>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</si>
  <si>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</si>
  <si>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</si>
  <si>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</si>
  <si>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</si>
  <si>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</si>
  <si>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</si>
  <si>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</si>
  <si>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</si>
  <si>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</si>
  <si>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</si>
  <si>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</si>
  <si>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</si>
  <si>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</si>
  <si>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</si>
  <si>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</si>
  <si>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</si>
  <si>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</si>
  <si>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</si>
  <si>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</si>
  <si>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</si>
  <si>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</si>
  <si>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</si>
  <si>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</si>
  <si>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</si>
  <si>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</si>
  <si>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</si>
  <si>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</si>
  <si>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</si>
  <si>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</si>
  <si>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</si>
  <si>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</si>
  <si>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</si>
  <si>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</si>
  <si>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</si>
  <si>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</si>
  <si>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</si>
  <si>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</si>
  <si>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</si>
  <si>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</si>
  <si>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</si>
  <si>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</si>
  <si>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</si>
  <si>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</si>
  <si>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</si>
  <si>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</si>
  <si>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</si>
  <si>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</si>
  <si>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</si>
  <si>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</si>
  <si>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</si>
  <si>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</si>
  <si>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</si>
  <si>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</si>
  <si>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</si>
  <si>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</si>
  <si>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</si>
  <si>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</si>
  <si>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</si>
  <si>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</si>
  <si>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</si>
  <si>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</si>
  <si>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</si>
  <si>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</si>
  <si>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</si>
  <si>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</si>
  <si>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</si>
  <si>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</si>
  <si>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</si>
  <si>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</si>
  <si>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</si>
  <si>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</si>
  <si>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</si>
  <si>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</si>
  <si>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</si>
  <si>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</si>
  <si>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</si>
  <si>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</si>
  <si>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</si>
  <si>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</si>
  <si>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</si>
  <si>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</si>
  <si>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</si>
  <si>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</si>
  <si>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</si>
  <si>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</si>
  <si>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</si>
  <si>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</si>
  <si>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</si>
  <si>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</si>
  <si>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</si>
  <si>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</si>
  <si>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</si>
  <si>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</si>
  <si>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</si>
  <si>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</si>
  <si>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</si>
  <si>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</si>
  <si>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</si>
  <si>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</si>
  <si>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</si>
  <si>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</si>
  <si>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</si>
  <si>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</si>
  <si>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</si>
  <si>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</si>
  <si>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</si>
  <si>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</si>
  <si>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</si>
  <si>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</si>
  <si>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</si>
  <si>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</si>
  <si>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</si>
  <si>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</si>
  <si>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</si>
  <si>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</si>
  <si>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</si>
  <si>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</si>
  <si>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</si>
  <si>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</si>
  <si>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</si>
  <si>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</si>
  <si>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</si>
  <si>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</si>
  <si>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</si>
  <si>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</si>
  <si>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</si>
  <si>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</si>
  <si>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</si>
  <si>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</si>
  <si>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</si>
  <si>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</si>
  <si>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</si>
  <si>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</si>
  <si>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</si>
  <si>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</si>
  <si>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</si>
  <si>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</si>
  <si>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</si>
  <si>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</si>
  <si>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</si>
  <si>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</si>
  <si>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</si>
  <si>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</si>
  <si>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</si>
  <si>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</si>
  <si>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</si>
  <si>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</si>
  <si>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</si>
  <si>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</si>
  <si>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</si>
  <si>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</si>
  <si>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</si>
  <si>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</si>
  <si>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</si>
  <si>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</si>
  <si>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</si>
  <si>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</si>
  <si>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</si>
  <si>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</si>
  <si>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</si>
  <si>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</si>
  <si>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</si>
  <si>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</si>
  <si>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</si>
  <si>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</si>
  <si>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</si>
  <si>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</si>
  <si>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</si>
  <si>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</si>
  <si>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</si>
  <si>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</si>
  <si>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</si>
  <si>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</si>
  <si>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</si>
  <si>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</si>
  <si>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</si>
  <si>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</si>
  <si>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</si>
  <si>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</si>
  <si>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</si>
  <si>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</si>
  <si>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</si>
  <si>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</si>
  <si>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</si>
  <si>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</si>
  <si>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</si>
  <si>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</si>
  <si>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</si>
  <si>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</si>
  <si>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</si>
  <si>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</si>
  <si>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</si>
  <si>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</si>
  <si>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</si>
  <si>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</si>
  <si>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</si>
  <si>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</si>
  <si>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</si>
  <si>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</si>
  <si>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</si>
  <si>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</si>
  <si>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</si>
  <si>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</si>
  <si>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</si>
  <si>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</si>
  <si>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</si>
  <si>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</si>
  <si>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</si>
  <si>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</si>
  <si>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</si>
  <si>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</si>
  <si>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</si>
  <si>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</si>
  <si>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</si>
  <si>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</si>
  <si>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</si>
  <si>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</si>
  <si>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</si>
  <si>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</si>
  <si>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</si>
  <si>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</si>
  <si>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</si>
  <si>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</si>
  <si>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</si>
  <si>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</si>
  <si>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</si>
  <si>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</si>
  <si>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</si>
  <si>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</si>
  <si>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</si>
  <si>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</si>
  <si>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</si>
  <si>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</si>
  <si>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</si>
  <si>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</si>
  <si>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</si>
  <si>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</si>
  <si>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</si>
  <si>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</si>
  <si>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</si>
  <si>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</si>
  <si>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</si>
  <si>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</si>
  <si>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</si>
  <si>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</si>
  <si>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</si>
  <si>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</si>
  <si>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</si>
  <si>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</si>
  <si>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</si>
  <si>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</si>
  <si>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</si>
  <si>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</si>
  <si>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</si>
  <si>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</si>
  <si>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</si>
  <si>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</si>
  <si>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</si>
  <si>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</si>
  <si>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</si>
  <si>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</si>
  <si>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</si>
  <si>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</si>
  <si>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</si>
  <si>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</si>
  <si>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</si>
  <si>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</si>
  <si>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</si>
  <si>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</si>
  <si>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</si>
  <si>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</si>
  <si>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</si>
  <si>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</si>
  <si>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</si>
  <si>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</si>
  <si>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</si>
  <si>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 ИКРЯНИНСКАЯ РБ"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</si>
  <si>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</si>
  <si>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</si>
  <si>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</si>
  <si>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</si>
  <si>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</si>
  <si>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</si>
  <si>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</si>
  <si>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</si>
  <si>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</si>
  <si>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</si>
  <si>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</si>
  <si>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</si>
  <si>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</si>
  <si>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</si>
  <si>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</si>
  <si>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</si>
  <si>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</si>
  <si>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</si>
  <si>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</si>
  <si>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</si>
  <si>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</si>
  <si>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</si>
  <si>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</si>
  <si>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</si>
  <si>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</si>
  <si>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</si>
  <si>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</si>
  <si>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</si>
  <si>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</si>
  <si>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</si>
  <si>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</si>
  <si>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</si>
  <si>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</si>
  <si>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</si>
  <si>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</si>
  <si>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</si>
  <si>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</si>
  <si>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</si>
  <si>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</si>
  <si>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</si>
  <si>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</si>
  <si>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</si>
  <si>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</si>
  <si>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</si>
  <si>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</si>
  <si>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</si>
  <si>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</si>
  <si>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</si>
  <si>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</si>
  <si>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</si>
  <si>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</si>
  <si>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</si>
  <si>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</si>
  <si>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</si>
  <si>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</si>
  <si>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</si>
  <si>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(16)геронтологические</t>
  </si>
  <si>
    <t>(14)гериатрии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</si>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</sst>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5" t="s">
        <v>315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24"/>
      <c r="Q1" s="24"/>
    </row>
    <row r="2" spans="1:19" ht="47.25" customHeight="1">
      <c r="C2" s="175" t="s">
        <v>316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"/>
      <c r="Q2" s="17"/>
    </row>
    <row r="3" spans="1:19" ht="23.25" customHeight="1">
      <c r="C3" s="16"/>
      <c r="D3" s="16"/>
      <c r="E3" s="16"/>
      <c r="F3" s="16"/>
      <c r="G3" s="16"/>
      <c r="H3" s="176" t="s">
        <v>827</v>
      </c>
      <c r="I3" s="176"/>
      <c r="J3" s="17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300040</v>
      </c>
      <c r="E5" s="177" t="s">
        <v>294</v>
      </c>
      <c r="F5" s="177"/>
      <c r="G5" s="177"/>
      <c r="H5" s="185" t="s">
        <v>936</v>
      </c>
      <c r="I5" s="185"/>
      <c r="J5" s="185"/>
      <c r="K5" s="185"/>
      <c r="L5" s="185"/>
      <c r="M5" s="185"/>
      <c r="N5" s="185"/>
      <c r="O5" s="185"/>
      <c r="P5" s="185"/>
      <c r="Q5" s="185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6" t="s">
        <v>313</v>
      </c>
      <c r="Q6" s="186"/>
    </row>
    <row r="7" spans="1:19">
      <c r="A7" s="172" t="s">
        <v>6</v>
      </c>
      <c r="B7" s="187" t="s">
        <v>295</v>
      </c>
      <c r="C7" s="189" t="s">
        <v>9</v>
      </c>
      <c r="D7" s="190"/>
      <c r="E7" s="190"/>
      <c r="F7" s="190"/>
      <c r="G7" s="191"/>
      <c r="H7" s="189" t="s">
        <v>10</v>
      </c>
      <c r="I7" s="190"/>
      <c r="J7" s="190"/>
      <c r="K7" s="190"/>
      <c r="L7" s="191"/>
      <c r="M7" s="192" t="s">
        <v>296</v>
      </c>
      <c r="N7" s="192"/>
      <c r="O7" s="192"/>
      <c r="P7" s="192"/>
      <c r="Q7" s="193"/>
    </row>
    <row r="8" spans="1:19" ht="15" customHeight="1">
      <c r="A8" s="173"/>
      <c r="B8" s="188"/>
      <c r="C8" s="182" t="s">
        <v>297</v>
      </c>
      <c r="D8" s="183" t="s">
        <v>298</v>
      </c>
      <c r="E8" s="180" t="s">
        <v>299</v>
      </c>
      <c r="F8" s="180"/>
      <c r="G8" s="181"/>
      <c r="H8" s="182" t="s">
        <v>297</v>
      </c>
      <c r="I8" s="183" t="s">
        <v>298</v>
      </c>
      <c r="J8" s="180" t="s">
        <v>299</v>
      </c>
      <c r="K8" s="180"/>
      <c r="L8" s="181"/>
      <c r="M8" s="184" t="s">
        <v>297</v>
      </c>
      <c r="N8" s="174" t="s">
        <v>298</v>
      </c>
      <c r="O8" s="194" t="s">
        <v>299</v>
      </c>
      <c r="P8" s="195"/>
      <c r="Q8" s="196"/>
    </row>
    <row r="9" spans="1:19" ht="15.75" customHeight="1">
      <c r="A9" s="173"/>
      <c r="B9" s="188"/>
      <c r="C9" s="182"/>
      <c r="D9" s="183"/>
      <c r="E9" s="174" t="s">
        <v>300</v>
      </c>
      <c r="F9" s="174" t="s">
        <v>301</v>
      </c>
      <c r="G9" s="178" t="s">
        <v>302</v>
      </c>
      <c r="H9" s="182"/>
      <c r="I9" s="183"/>
      <c r="J9" s="174" t="s">
        <v>300</v>
      </c>
      <c r="K9" s="174" t="s">
        <v>301</v>
      </c>
      <c r="L9" s="178" t="s">
        <v>302</v>
      </c>
      <c r="M9" s="184"/>
      <c r="N9" s="174"/>
      <c r="O9" s="179" t="s">
        <v>300</v>
      </c>
      <c r="P9" s="174" t="s">
        <v>301</v>
      </c>
      <c r="Q9" s="178" t="s">
        <v>302</v>
      </c>
    </row>
    <row r="10" spans="1:19" ht="82.5" customHeight="1">
      <c r="A10" s="173"/>
      <c r="B10" s="188"/>
      <c r="C10" s="182"/>
      <c r="D10" s="183"/>
      <c r="E10" s="174"/>
      <c r="F10" s="174"/>
      <c r="G10" s="178"/>
      <c r="H10" s="182"/>
      <c r="I10" s="183"/>
      <c r="J10" s="174"/>
      <c r="K10" s="174"/>
      <c r="L10" s="178"/>
      <c r="M10" s="184"/>
      <c r="N10" s="174"/>
      <c r="O10" s="179"/>
      <c r="P10" s="174"/>
      <c r="Q10" s="178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9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1</v>
      </c>
      <c r="F16" s="28">
        <f t="shared" si="1"/>
        <v>306</v>
      </c>
      <c r="G16" s="41">
        <v>17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18</v>
      </c>
      <c r="N16" s="28">
        <f t="shared" si="5"/>
        <v>306</v>
      </c>
      <c r="O16" s="45">
        <f t="shared" si="6"/>
        <v>1</v>
      </c>
      <c r="P16" s="28">
        <f t="shared" si="7"/>
        <v>306</v>
      </c>
      <c r="Q16" s="170">
        <f t="shared" si="8"/>
        <v>17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5</v>
      </c>
      <c r="F17" s="28">
        <f t="shared" si="1"/>
        <v>1720</v>
      </c>
      <c r="G17" s="41">
        <v>273</v>
      </c>
      <c r="H17" s="44">
        <v>6.3</v>
      </c>
      <c r="I17" s="31">
        <v>318</v>
      </c>
      <c r="J17" s="27">
        <f t="shared" si="2"/>
        <v>0</v>
      </c>
      <c r="K17" s="28">
        <f t="shared" si="3"/>
        <v>32</v>
      </c>
      <c r="L17" s="42">
        <v>5</v>
      </c>
      <c r="M17" s="45">
        <f t="shared" si="4"/>
        <v>6</v>
      </c>
      <c r="N17" s="28">
        <f t="shared" si="5"/>
        <v>350</v>
      </c>
      <c r="O17" s="45">
        <f t="shared" si="6"/>
        <v>5</v>
      </c>
      <c r="P17" s="28">
        <f t="shared" si="7"/>
        <v>1752</v>
      </c>
      <c r="Q17" s="170">
        <f t="shared" si="8"/>
        <v>278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50</v>
      </c>
      <c r="G19" s="41">
        <v>9</v>
      </c>
      <c r="H19" s="44">
        <v>5.6</v>
      </c>
      <c r="I19" s="31">
        <v>252</v>
      </c>
      <c r="J19" s="27">
        <f t="shared" si="2"/>
        <v>0</v>
      </c>
      <c r="K19" s="28">
        <f t="shared" si="3"/>
        <v>6</v>
      </c>
      <c r="L19" s="42">
        <v>1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56</v>
      </c>
      <c r="Q19" s="170">
        <f t="shared" si="8"/>
        <v>10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11</v>
      </c>
      <c r="F21" s="28">
        <f>F22+F23</f>
        <v>2968</v>
      </c>
      <c r="G21" s="41">
        <f>G22+G23</f>
        <v>212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14</v>
      </c>
      <c r="N21" s="28">
        <f t="shared" si="5"/>
        <v>270</v>
      </c>
      <c r="O21" s="45">
        <f t="shared" si="6"/>
        <v>11</v>
      </c>
      <c r="P21" s="28">
        <f t="shared" si="7"/>
        <v>2968</v>
      </c>
      <c r="Q21" s="170">
        <f t="shared" si="8"/>
        <v>212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70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11</v>
      </c>
      <c r="F23" s="28">
        <f t="shared" si="12"/>
        <v>2968</v>
      </c>
      <c r="G23" s="41">
        <v>212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270</v>
      </c>
      <c r="O23" s="45">
        <f t="shared" si="6"/>
        <v>11</v>
      </c>
      <c r="P23" s="28">
        <f t="shared" si="7"/>
        <v>2968</v>
      </c>
      <c r="Q23" s="170">
        <f t="shared" si="8"/>
        <v>212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70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70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4</v>
      </c>
      <c r="F29" s="28">
        <f t="shared" si="12"/>
        <v>1269</v>
      </c>
      <c r="G29" s="41">
        <v>104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317</v>
      </c>
      <c r="O29" s="45">
        <f t="shared" si="6"/>
        <v>4</v>
      </c>
      <c r="P29" s="28">
        <f t="shared" si="7"/>
        <v>1269</v>
      </c>
      <c r="Q29" s="170">
        <f t="shared" si="8"/>
        <v>104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70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2</v>
      </c>
      <c r="K46" s="28">
        <f t="shared" si="13"/>
        <v>764</v>
      </c>
      <c r="L46" s="42">
        <v>84</v>
      </c>
      <c r="M46" s="45">
        <f t="shared" si="15"/>
        <v>9</v>
      </c>
      <c r="N46" s="28">
        <f t="shared" si="16"/>
        <v>382</v>
      </c>
      <c r="O46" s="45">
        <f t="shared" si="17"/>
        <v>2</v>
      </c>
      <c r="P46" s="28">
        <f t="shared" si="18"/>
        <v>764</v>
      </c>
      <c r="Q46" s="170">
        <f t="shared" si="19"/>
        <v>84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54</v>
      </c>
      <c r="F55" s="28">
        <f t="shared" si="12"/>
        <v>17766</v>
      </c>
      <c r="G55" s="41">
        <v>1759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329</v>
      </c>
      <c r="O55" s="45">
        <f t="shared" si="17"/>
        <v>54</v>
      </c>
      <c r="P55" s="28">
        <f t="shared" si="18"/>
        <v>17766</v>
      </c>
      <c r="Q55" s="170">
        <f t="shared" si="19"/>
        <v>1759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70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70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4</v>
      </c>
      <c r="F61" s="28">
        <f t="shared" si="12"/>
        <v>1223</v>
      </c>
      <c r="G61" s="41">
        <v>139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306</v>
      </c>
      <c r="O61" s="45">
        <f t="shared" si="17"/>
        <v>4</v>
      </c>
      <c r="P61" s="28">
        <f t="shared" si="18"/>
        <v>1223</v>
      </c>
      <c r="Q61" s="170">
        <f t="shared" si="19"/>
        <v>139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114</v>
      </c>
      <c r="L62" s="42">
        <v>13</v>
      </c>
      <c r="M62" s="45">
        <f t="shared" si="15"/>
        <v>9</v>
      </c>
      <c r="N62" s="28">
        <f t="shared" si="16"/>
        <v>0</v>
      </c>
      <c r="O62" s="45">
        <f t="shared" si="17"/>
        <v>0</v>
      </c>
      <c r="P62" s="28">
        <f t="shared" si="18"/>
        <v>114</v>
      </c>
      <c r="Q62" s="170">
        <f t="shared" si="19"/>
        <v>13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320</v>
      </c>
      <c r="E66" s="27">
        <f>SUM(E12:E65)-E23-E22</f>
        <v>79</v>
      </c>
      <c r="F66" s="28">
        <f>SUM(F12:F65)-F23-F22</f>
        <v>25302</v>
      </c>
      <c r="G66" s="41">
        <f>SUM(G12:G65)-G23-G22</f>
        <v>2513</v>
      </c>
      <c r="H66" s="44">
        <f>ROUND(IF(L66=0,0,K66/L66),0)</f>
        <v>9</v>
      </c>
      <c r="I66" s="43">
        <f>ROUND(IF(J66=0,0,K66/J66),0)</f>
        <v>458</v>
      </c>
      <c r="J66" s="27">
        <f>SUM(J12:J65)-J23-J22</f>
        <v>2</v>
      </c>
      <c r="K66" s="28">
        <f>SUM(K12:K65)-K23-K22</f>
        <v>916</v>
      </c>
      <c r="L66" s="42">
        <f>SUM(L12:L65)-L23-L22</f>
        <v>103</v>
      </c>
      <c r="M66" s="45">
        <f t="shared" si="15"/>
        <v>10</v>
      </c>
      <c r="N66" s="28">
        <f>SUM(N12:N65)-N23-N22</f>
        <v>2260</v>
      </c>
      <c r="O66" s="45">
        <f>SUM(O12:O65)-O23-O22</f>
        <v>81</v>
      </c>
      <c r="P66" s="28">
        <f>SUM(P12:P65)-P23-P22</f>
        <v>26218</v>
      </c>
      <c r="Q66" s="170">
        <f>G66+L66</f>
        <v>2616</v>
      </c>
      <c r="R66" s="131">
        <f t="shared" ref="R66" si="24">C66-H66</f>
        <v>1</v>
      </c>
      <c r="S66" s="131">
        <f t="shared" ref="S66" si="25">D66-I66</f>
        <v>-138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300040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200" t="s">
        <v>343</v>
      </c>
      <c r="B4" s="201"/>
      <c r="C4" s="201"/>
      <c r="D4" s="201"/>
      <c r="E4" s="202" t="s">
        <v>344</v>
      </c>
      <c r="F4" s="203"/>
      <c r="G4" s="204"/>
      <c r="H4" s="198" t="s">
        <v>345</v>
      </c>
      <c r="I4" s="198"/>
      <c r="J4" s="198"/>
      <c r="K4" s="197" t="s">
        <v>346</v>
      </c>
      <c r="L4" s="198"/>
      <c r="M4" s="199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17</v>
      </c>
      <c r="F10" s="52">
        <v>0</v>
      </c>
      <c r="G10" s="74">
        <f t="shared" si="0"/>
        <v>17</v>
      </c>
      <c r="H10" s="71">
        <v>0</v>
      </c>
      <c r="I10" s="36">
        <v>0</v>
      </c>
      <c r="J10" s="75">
        <f t="shared" si="1"/>
        <v>0</v>
      </c>
      <c r="K10" s="37">
        <f t="shared" si="2"/>
        <v>17</v>
      </c>
      <c r="L10" s="37">
        <f t="shared" si="3"/>
        <v>0</v>
      </c>
      <c r="M10" s="66">
        <f t="shared" si="4"/>
        <v>17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273</v>
      </c>
      <c r="F11" s="142">
        <v>5</v>
      </c>
      <c r="G11" s="74">
        <f t="shared" si="0"/>
        <v>278</v>
      </c>
      <c r="H11" s="71">
        <v>0</v>
      </c>
      <c r="I11" s="36">
        <v>0</v>
      </c>
      <c r="J11" s="75">
        <f t="shared" si="1"/>
        <v>0</v>
      </c>
      <c r="K11" s="37">
        <f t="shared" si="2"/>
        <v>273</v>
      </c>
      <c r="L11" s="37">
        <f t="shared" si="3"/>
        <v>5</v>
      </c>
      <c r="M11" s="66">
        <f t="shared" si="4"/>
        <v>278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9</v>
      </c>
      <c r="F13" s="142">
        <v>1</v>
      </c>
      <c r="G13" s="74">
        <f t="shared" si="0"/>
        <v>10</v>
      </c>
      <c r="H13" s="71">
        <v>0</v>
      </c>
      <c r="I13" s="36">
        <v>0</v>
      </c>
      <c r="J13" s="75">
        <f t="shared" si="1"/>
        <v>0</v>
      </c>
      <c r="K13" s="37">
        <f t="shared" si="2"/>
        <v>9</v>
      </c>
      <c r="L13" s="37">
        <f t="shared" si="3"/>
        <v>1</v>
      </c>
      <c r="M13" s="66">
        <f t="shared" si="4"/>
        <v>10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212</v>
      </c>
      <c r="F15" s="142">
        <v>0</v>
      </c>
      <c r="G15" s="74">
        <f t="shared" si="0"/>
        <v>212</v>
      </c>
      <c r="H15" s="71">
        <v>0</v>
      </c>
      <c r="I15" s="36">
        <v>0</v>
      </c>
      <c r="J15" s="75">
        <f t="shared" si="1"/>
        <v>0</v>
      </c>
      <c r="K15" s="37">
        <f t="shared" si="2"/>
        <v>212</v>
      </c>
      <c r="L15" s="37">
        <f t="shared" si="3"/>
        <v>0</v>
      </c>
      <c r="M15" s="66">
        <f t="shared" si="4"/>
        <v>212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104</v>
      </c>
      <c r="F21" s="142">
        <v>0</v>
      </c>
      <c r="G21" s="74">
        <f t="shared" si="0"/>
        <v>104</v>
      </c>
      <c r="H21" s="71">
        <v>0</v>
      </c>
      <c r="I21" s="36">
        <v>0</v>
      </c>
      <c r="J21" s="75">
        <f t="shared" si="1"/>
        <v>0</v>
      </c>
      <c r="K21" s="37">
        <f t="shared" si="2"/>
        <v>104</v>
      </c>
      <c r="L21" s="37">
        <f t="shared" si="3"/>
        <v>0</v>
      </c>
      <c r="M21" s="66">
        <f t="shared" si="4"/>
        <v>104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84</v>
      </c>
      <c r="G38" s="74">
        <f t="shared" ref="G38:G69" si="5">E38+F38</f>
        <v>84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84</v>
      </c>
      <c r="M38" s="66">
        <f t="shared" ref="M38:M69" si="9">K38+L38</f>
        <v>84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1759</v>
      </c>
      <c r="F48" s="142">
        <v>0</v>
      </c>
      <c r="G48" s="74">
        <f t="shared" si="5"/>
        <v>1759</v>
      </c>
      <c r="H48" s="71">
        <v>0</v>
      </c>
      <c r="I48" s="36">
        <v>0</v>
      </c>
      <c r="J48" s="75">
        <f t="shared" si="6"/>
        <v>0</v>
      </c>
      <c r="K48" s="37">
        <f t="shared" si="7"/>
        <v>1759</v>
      </c>
      <c r="L48" s="37">
        <f t="shared" si="8"/>
        <v>0</v>
      </c>
      <c r="M48" s="66">
        <f t="shared" si="9"/>
        <v>1759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139</v>
      </c>
      <c r="F55" s="142">
        <v>0</v>
      </c>
      <c r="G55" s="74">
        <f t="shared" si="5"/>
        <v>139</v>
      </c>
      <c r="H55" s="71">
        <v>0</v>
      </c>
      <c r="I55" s="36">
        <v>0</v>
      </c>
      <c r="J55" s="75">
        <f t="shared" si="6"/>
        <v>0</v>
      </c>
      <c r="K55" s="37">
        <f t="shared" si="7"/>
        <v>139</v>
      </c>
      <c r="L55" s="37">
        <f t="shared" si="8"/>
        <v>0</v>
      </c>
      <c r="M55" s="66">
        <f t="shared" si="9"/>
        <v>139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13</v>
      </c>
      <c r="G56" s="74">
        <f t="shared" si="5"/>
        <v>13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13</v>
      </c>
      <c r="M56" s="66">
        <f t="shared" si="9"/>
        <v>13</v>
      </c>
    </row>
    <row r="57" spans="1:14">
      <c r="A57" s="65">
        <v>52</v>
      </c>
      <c r="B57" s="40" t="s">
        <v>987</v>
      </c>
      <c r="C57" s="58">
        <v>22</v>
      </c>
      <c r="D57" s="92">
        <v>112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988</v>
      </c>
      <c r="C58" s="58">
        <v>84</v>
      </c>
      <c r="D58" s="92">
        <v>116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>
      <c r="A59" s="65">
        <v>54</v>
      </c>
      <c r="B59" s="40" t="s">
        <v>989</v>
      </c>
      <c r="C59" s="58">
        <v>85</v>
      </c>
      <c r="D59" s="92">
        <v>122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 ht="24.75">
      <c r="A60" s="65">
        <v>55</v>
      </c>
      <c r="B60" s="40" t="s">
        <v>990</v>
      </c>
      <c r="C60" s="58">
        <v>23</v>
      </c>
      <c r="D60" s="92">
        <v>21</v>
      </c>
      <c r="E60" s="141">
        <v>0</v>
      </c>
      <c r="F60" s="142">
        <v>0</v>
      </c>
      <c r="G60" s="74">
        <f t="shared" si="5"/>
        <v>0</v>
      </c>
      <c r="H60" s="71">
        <v>0</v>
      </c>
      <c r="I60" s="36">
        <v>0</v>
      </c>
      <c r="J60" s="75">
        <f t="shared" si="6"/>
        <v>0</v>
      </c>
      <c r="K60" s="37">
        <f t="shared" si="7"/>
        <v>0</v>
      </c>
      <c r="L60" s="37">
        <f t="shared" si="8"/>
        <v>0</v>
      </c>
      <c r="M60" s="66">
        <f t="shared" si="9"/>
        <v>0</v>
      </c>
    </row>
    <row r="61" spans="1:14">
      <c r="B61" s="62" t="s">
        <v>991</v>
      </c>
      <c r="E61" s="171">
        <f t="shared" ref="E61:N61" si="10">SUM(E6:E60)</f>
        <v>2513</v>
      </c>
      <c r="F61" s="171">
        <f t="shared" si="10"/>
        <v>103</v>
      </c>
      <c r="G61" s="171">
        <f t="shared" si="10"/>
        <v>2616</v>
      </c>
      <c r="H61">
        <f t="shared" si="10"/>
        <v>0</v>
      </c>
      <c r="I61">
        <f t="shared" si="10"/>
        <v>0</v>
      </c>
      <c r="J61" s="171">
        <f t="shared" si="10"/>
        <v>0</v>
      </c>
      <c r="K61" s="171">
        <f t="shared" si="10"/>
        <v>2513</v>
      </c>
      <c r="L61" s="171">
        <f t="shared" si="10"/>
        <v>103</v>
      </c>
      <c r="M61" s="171">
        <f t="shared" si="10"/>
        <v>2616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350" activePane="bottomRight" state="frozen"/>
      <selection pane="topRight" activeCell="D1" sqref="D1"/>
      <selection pane="bottomLeft" activeCell="A10" sqref="A10"/>
      <selection pane="bottomRight" activeCell="J352" sqref="J352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3.5" customHeight="1">
      <c r="D1" s="221" t="s">
        <v>1010</v>
      </c>
      <c r="E1" s="221"/>
      <c r="F1" s="221"/>
    </row>
    <row r="2" spans="1:6">
      <c r="C2" s="119" t="s">
        <v>936</v>
      </c>
      <c r="D2" s="108">
        <v>300040</v>
      </c>
      <c r="E2" s="108"/>
    </row>
    <row r="3" spans="1:6">
      <c r="A3" s="109"/>
      <c r="B3" s="109"/>
      <c r="C3" s="120" t="s">
        <v>318</v>
      </c>
      <c r="D3" s="208" t="s">
        <v>3</v>
      </c>
      <c r="E3" s="208"/>
      <c r="F3" s="110"/>
    </row>
    <row r="4" spans="1:6">
      <c r="A4" s="168" t="s">
        <v>1011</v>
      </c>
      <c r="B4" s="109"/>
      <c r="C4" s="121"/>
      <c r="D4" s="110"/>
      <c r="E4" s="110"/>
      <c r="F4" s="109"/>
    </row>
    <row r="5" spans="1:6" ht="51.75" customHeight="1">
      <c r="A5" s="214" t="s">
        <v>828</v>
      </c>
      <c r="B5" s="214"/>
      <c r="C5" s="214"/>
      <c r="D5" s="214"/>
      <c r="E5" s="214"/>
      <c r="F5" s="214"/>
    </row>
    <row r="6" spans="1:6" ht="47.25" customHeight="1">
      <c r="A6" s="110"/>
      <c r="B6" s="110"/>
      <c r="C6" s="216" t="s">
        <v>316</v>
      </c>
      <c r="D6" s="216"/>
      <c r="E6" s="216"/>
      <c r="F6" s="127" t="s">
        <v>314</v>
      </c>
    </row>
    <row r="7" spans="1:6" ht="18.75" customHeight="1">
      <c r="A7" s="111"/>
      <c r="B7" s="111"/>
      <c r="C7" s="129" t="s">
        <v>5</v>
      </c>
      <c r="D7" s="218" t="s">
        <v>293</v>
      </c>
      <c r="E7" s="218"/>
      <c r="F7" s="218"/>
    </row>
    <row r="8" spans="1:6" ht="17.25" customHeight="1">
      <c r="B8" s="130" t="s">
        <v>4</v>
      </c>
      <c r="C8" s="128" t="s">
        <v>735</v>
      </c>
      <c r="D8" s="217" t="s">
        <v>293</v>
      </c>
      <c r="E8" s="217"/>
      <c r="F8" s="217"/>
    </row>
    <row r="9" spans="1:6" ht="15" customHeight="1">
      <c r="A9" s="209" t="s">
        <v>6</v>
      </c>
      <c r="B9" s="210" t="s">
        <v>733</v>
      </c>
      <c r="C9" s="211" t="s">
        <v>7</v>
      </c>
      <c r="D9" s="213" t="s">
        <v>8</v>
      </c>
      <c r="E9" s="213"/>
      <c r="F9" s="213"/>
    </row>
    <row r="10" spans="1:6" ht="48" thickBot="1">
      <c r="A10" s="210"/>
      <c r="B10" s="215"/>
      <c r="C10" s="212"/>
      <c r="D10" s="112" t="s">
        <v>9</v>
      </c>
      <c r="E10" s="112" t="s">
        <v>10</v>
      </c>
      <c r="F10" s="112" t="s">
        <v>11</v>
      </c>
    </row>
    <row r="11" spans="1:6">
      <c r="A11" s="143">
        <v>1</v>
      </c>
      <c r="B11" s="144" t="s">
        <v>368</v>
      </c>
      <c r="C11" s="145" t="s">
        <v>60</v>
      </c>
      <c r="D11" s="114">
        <v>2</v>
      </c>
      <c r="E11" s="114">
        <v>0</v>
      </c>
      <c r="F11" s="115">
        <v>2</v>
      </c>
    </row>
    <row r="12" spans="1:6" ht="32.25" thickBot="1">
      <c r="A12" s="146">
        <v>2</v>
      </c>
      <c r="B12" s="147" t="s">
        <v>369</v>
      </c>
      <c r="C12" s="123" t="s">
        <v>61</v>
      </c>
      <c r="D12" s="153">
        <v>2</v>
      </c>
      <c r="E12" s="153">
        <v>0</v>
      </c>
      <c r="F12" s="116">
        <v>2</v>
      </c>
    </row>
    <row r="13" spans="1:6">
      <c r="A13" s="143">
        <v>3</v>
      </c>
      <c r="B13" s="144" t="s">
        <v>370</v>
      </c>
      <c r="C13" s="124" t="s">
        <v>62</v>
      </c>
      <c r="D13" s="114">
        <v>281</v>
      </c>
      <c r="E13" s="114">
        <v>6</v>
      </c>
      <c r="F13" s="115">
        <v>287</v>
      </c>
    </row>
    <row r="14" spans="1:6">
      <c r="A14" s="148">
        <v>4</v>
      </c>
      <c r="B14" s="113" t="s">
        <v>371</v>
      </c>
      <c r="C14" s="125" t="s">
        <v>63</v>
      </c>
      <c r="D14" s="154">
        <v>172</v>
      </c>
      <c r="E14" s="155">
        <v>1</v>
      </c>
      <c r="F14" s="117">
        <v>173</v>
      </c>
    </row>
    <row r="15" spans="1:6">
      <c r="A15" s="148">
        <v>5</v>
      </c>
      <c r="B15" s="113" t="s">
        <v>372</v>
      </c>
      <c r="C15" s="125" t="s">
        <v>64</v>
      </c>
      <c r="D15" s="154">
        <v>20</v>
      </c>
      <c r="E15" s="155">
        <v>1</v>
      </c>
      <c r="F15" s="117">
        <v>21</v>
      </c>
    </row>
    <row r="16" spans="1:6">
      <c r="A16" s="148">
        <v>6</v>
      </c>
      <c r="B16" s="113" t="s">
        <v>373</v>
      </c>
      <c r="C16" s="125" t="s">
        <v>65</v>
      </c>
      <c r="D16" s="154">
        <v>8</v>
      </c>
      <c r="E16" s="155">
        <v>1</v>
      </c>
      <c r="F16" s="117">
        <v>9</v>
      </c>
    </row>
    <row r="17" spans="1:6">
      <c r="A17" s="148">
        <v>7</v>
      </c>
      <c r="B17" s="113" t="s">
        <v>374</v>
      </c>
      <c r="C17" s="125" t="s">
        <v>66</v>
      </c>
      <c r="D17" s="154">
        <v>1</v>
      </c>
      <c r="E17" s="155">
        <v>0</v>
      </c>
      <c r="F17" s="117">
        <v>1</v>
      </c>
    </row>
    <row r="18" spans="1:6">
      <c r="A18" s="148">
        <v>8</v>
      </c>
      <c r="B18" s="113" t="s">
        <v>375</v>
      </c>
      <c r="C18" s="125" t="s">
        <v>67</v>
      </c>
      <c r="D18" s="154">
        <v>2</v>
      </c>
      <c r="E18" s="155">
        <v>0</v>
      </c>
      <c r="F18" s="117">
        <v>2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60</v>
      </c>
      <c r="E20" s="155">
        <v>1</v>
      </c>
      <c r="F20" s="117">
        <v>61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2</v>
      </c>
      <c r="E21" s="155">
        <v>1</v>
      </c>
      <c r="F21" s="117">
        <v>3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1</v>
      </c>
      <c r="F22" s="117">
        <v>11</v>
      </c>
    </row>
    <row r="23" spans="1:6">
      <c r="A23" s="148">
        <v>13</v>
      </c>
      <c r="B23" s="113" t="s">
        <v>380</v>
      </c>
      <c r="C23" s="125" t="s">
        <v>70</v>
      </c>
      <c r="D23" s="154">
        <v>2</v>
      </c>
      <c r="E23" s="155">
        <v>0</v>
      </c>
      <c r="F23" s="117">
        <v>2</v>
      </c>
    </row>
    <row r="24" spans="1:6">
      <c r="A24" s="148">
        <v>14</v>
      </c>
      <c r="B24" s="113" t="s">
        <v>381</v>
      </c>
      <c r="C24" s="125" t="s">
        <v>71</v>
      </c>
      <c r="D24" s="154">
        <v>2</v>
      </c>
      <c r="E24" s="155">
        <v>0</v>
      </c>
      <c r="F24" s="117">
        <v>2</v>
      </c>
    </row>
    <row r="25" spans="1:6">
      <c r="A25" s="148">
        <v>15</v>
      </c>
      <c r="B25" s="113" t="s">
        <v>382</v>
      </c>
      <c r="C25" s="125" t="s">
        <v>72</v>
      </c>
      <c r="D25" s="154">
        <v>1</v>
      </c>
      <c r="E25" s="155">
        <v>0</v>
      </c>
      <c r="F25" s="117">
        <v>1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1</v>
      </c>
      <c r="E26" s="156">
        <v>0</v>
      </c>
      <c r="F26" s="116">
        <v>1</v>
      </c>
    </row>
    <row r="27" spans="1:6">
      <c r="A27" s="143">
        <v>17</v>
      </c>
      <c r="B27" s="144" t="s">
        <v>384</v>
      </c>
      <c r="C27" s="124" t="s">
        <v>74</v>
      </c>
      <c r="D27" s="114">
        <v>4</v>
      </c>
      <c r="E27" s="114">
        <v>0</v>
      </c>
      <c r="F27" s="115">
        <v>4</v>
      </c>
    </row>
    <row r="28" spans="1:6">
      <c r="A28" s="148">
        <v>18</v>
      </c>
      <c r="B28" s="113" t="s">
        <v>385</v>
      </c>
      <c r="C28" s="125" t="s">
        <v>13</v>
      </c>
      <c r="D28" s="154">
        <v>2</v>
      </c>
      <c r="E28" s="155">
        <v>0</v>
      </c>
      <c r="F28" s="117">
        <v>2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2</v>
      </c>
      <c r="E29" s="156">
        <v>0</v>
      </c>
      <c r="F29" s="116">
        <v>2</v>
      </c>
    </row>
    <row r="30" spans="1:6">
      <c r="A30" s="143">
        <v>20</v>
      </c>
      <c r="B30" s="144" t="s">
        <v>387</v>
      </c>
      <c r="C30" s="124" t="s">
        <v>75</v>
      </c>
      <c r="D30" s="114">
        <v>27</v>
      </c>
      <c r="E30" s="114">
        <v>3</v>
      </c>
      <c r="F30" s="115">
        <v>30</v>
      </c>
    </row>
    <row r="31" spans="1:6">
      <c r="A31" s="148">
        <v>21</v>
      </c>
      <c r="B31" s="113" t="s">
        <v>388</v>
      </c>
      <c r="C31" s="125" t="s">
        <v>15</v>
      </c>
      <c r="D31" s="154">
        <v>4</v>
      </c>
      <c r="E31" s="155">
        <v>1</v>
      </c>
      <c r="F31" s="117">
        <v>5</v>
      </c>
    </row>
    <row r="32" spans="1:6">
      <c r="A32" s="148">
        <v>22</v>
      </c>
      <c r="B32" s="113" t="s">
        <v>389</v>
      </c>
      <c r="C32" s="125" t="s">
        <v>76</v>
      </c>
      <c r="D32" s="154">
        <v>4</v>
      </c>
      <c r="E32" s="155">
        <v>0</v>
      </c>
      <c r="F32" s="117">
        <v>4</v>
      </c>
    </row>
    <row r="33" spans="1:6">
      <c r="A33" s="148">
        <v>23</v>
      </c>
      <c r="B33" s="113" t="s">
        <v>390</v>
      </c>
      <c r="C33" s="125" t="s">
        <v>323</v>
      </c>
      <c r="D33" s="154">
        <v>4</v>
      </c>
      <c r="E33" s="155">
        <v>0</v>
      </c>
      <c r="F33" s="117">
        <v>4</v>
      </c>
    </row>
    <row r="34" spans="1:6">
      <c r="A34" s="148">
        <v>24</v>
      </c>
      <c r="B34" s="113" t="s">
        <v>391</v>
      </c>
      <c r="C34" s="125" t="s">
        <v>324</v>
      </c>
      <c r="D34" s="154">
        <v>4</v>
      </c>
      <c r="E34" s="155">
        <v>0</v>
      </c>
      <c r="F34" s="117">
        <v>4</v>
      </c>
    </row>
    <row r="35" spans="1:6">
      <c r="A35" s="148">
        <v>25</v>
      </c>
      <c r="B35" s="113" t="s">
        <v>392</v>
      </c>
      <c r="C35" s="125" t="s">
        <v>16</v>
      </c>
      <c r="D35" s="154">
        <v>7</v>
      </c>
      <c r="E35" s="155">
        <v>2</v>
      </c>
      <c r="F35" s="117">
        <v>9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4</v>
      </c>
      <c r="E36" s="156">
        <v>0</v>
      </c>
      <c r="F36" s="116">
        <v>4</v>
      </c>
    </row>
    <row r="37" spans="1:6">
      <c r="A37" s="143">
        <v>27</v>
      </c>
      <c r="B37" s="144" t="s">
        <v>394</v>
      </c>
      <c r="C37" s="124" t="s">
        <v>77</v>
      </c>
      <c r="D37" s="114">
        <v>8</v>
      </c>
      <c r="E37" s="114">
        <v>0</v>
      </c>
      <c r="F37" s="115">
        <v>8</v>
      </c>
    </row>
    <row r="38" spans="1:6">
      <c r="A38" s="148">
        <v>28</v>
      </c>
      <c r="B38" s="113" t="s">
        <v>395</v>
      </c>
      <c r="C38" s="125" t="s">
        <v>325</v>
      </c>
      <c r="D38" s="154">
        <v>4</v>
      </c>
      <c r="E38" s="155">
        <v>0</v>
      </c>
      <c r="F38" s="117">
        <v>4</v>
      </c>
    </row>
    <row r="39" spans="1:6" ht="16.5" thickBot="1">
      <c r="A39" s="148">
        <v>29</v>
      </c>
      <c r="B39" s="113" t="s">
        <v>396</v>
      </c>
      <c r="C39" s="125" t="s">
        <v>326</v>
      </c>
      <c r="D39" s="154">
        <v>4</v>
      </c>
      <c r="E39" s="155">
        <v>0</v>
      </c>
      <c r="F39" s="117">
        <v>4</v>
      </c>
    </row>
    <row r="40" spans="1:6" ht="16.5" hidden="1" thickBot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t="16.5" hidden="1" thickBot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t="16.5" hidden="1" thickBot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>
      <c r="A44" s="143">
        <v>34</v>
      </c>
      <c r="B44" s="144" t="s">
        <v>402</v>
      </c>
      <c r="C44" s="124" t="s">
        <v>78</v>
      </c>
      <c r="D44" s="114">
        <v>12</v>
      </c>
      <c r="E44" s="114">
        <v>0</v>
      </c>
      <c r="F44" s="115">
        <v>12</v>
      </c>
    </row>
    <row r="45" spans="1:6" hidden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2.25" thickBot="1">
      <c r="A46" s="148">
        <v>36</v>
      </c>
      <c r="B46" s="113" t="s">
        <v>832</v>
      </c>
      <c r="C46" s="125" t="s">
        <v>833</v>
      </c>
      <c r="D46" s="154">
        <v>12</v>
      </c>
      <c r="E46" s="155">
        <v>0</v>
      </c>
      <c r="F46" s="117">
        <v>12</v>
      </c>
    </row>
    <row r="47" spans="1:6" ht="16.5" hidden="1" thickBot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t="16.5" hidden="1" thickBot="1">
      <c r="A49" s="143">
        <v>39</v>
      </c>
      <c r="B49" s="144" t="s">
        <v>403</v>
      </c>
      <c r="C49" s="124" t="s">
        <v>79</v>
      </c>
      <c r="D49" s="114">
        <v>0</v>
      </c>
      <c r="E49" s="114">
        <v>1</v>
      </c>
      <c r="F49" s="115">
        <v>1</v>
      </c>
    </row>
    <row r="50" spans="1:6" ht="16.5" hidden="1" thickBot="1">
      <c r="A50" s="148">
        <v>40</v>
      </c>
      <c r="B50" s="113" t="s">
        <v>404</v>
      </c>
      <c r="C50" s="126" t="s">
        <v>18</v>
      </c>
      <c r="D50" s="154">
        <v>0</v>
      </c>
      <c r="E50" s="155">
        <v>1</v>
      </c>
      <c r="F50" s="117">
        <v>1</v>
      </c>
    </row>
    <row r="51" spans="1:6" ht="16.5" hidden="1" thickBot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2.25" hidden="1" thickBot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t="16.5" hidden="1" thickBot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2.25" hidden="1" thickBot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t="16.5" hidden="1" thickBot="1">
      <c r="A55" s="143">
        <v>45</v>
      </c>
      <c r="B55" s="144" t="s">
        <v>407</v>
      </c>
      <c r="C55" s="124" t="s">
        <v>83</v>
      </c>
      <c r="D55" s="114">
        <v>0</v>
      </c>
      <c r="E55" s="114">
        <v>2</v>
      </c>
      <c r="F55" s="115">
        <v>2</v>
      </c>
    </row>
    <row r="56" spans="1:6" ht="16.5" hidden="1" thickBot="1">
      <c r="A56" s="148">
        <v>46</v>
      </c>
      <c r="B56" s="113" t="s">
        <v>408</v>
      </c>
      <c r="C56" s="125" t="s">
        <v>84</v>
      </c>
      <c r="D56" s="118">
        <v>0</v>
      </c>
      <c r="E56" s="155">
        <v>2</v>
      </c>
      <c r="F56" s="117">
        <v>2</v>
      </c>
    </row>
    <row r="57" spans="1:6" ht="16.5" hidden="1" thickBot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t="16.5" hidden="1" thickBot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t="16.5" hidden="1" thickBot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t="16.5" hidden="1" thickBot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t="16.5" hidden="1" thickBot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t="16.5" hidden="1" thickBot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t="16.5" hidden="1" thickBot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t="16.5" hidden="1" thickBot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t="16.5" hidden="1" thickBot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t="16.5" hidden="1" thickBot="1">
      <c r="A66" s="143">
        <v>56</v>
      </c>
      <c r="B66" s="144" t="s">
        <v>418</v>
      </c>
      <c r="C66" s="124" t="s">
        <v>94</v>
      </c>
      <c r="D66" s="114">
        <v>0</v>
      </c>
      <c r="E66" s="114">
        <v>1</v>
      </c>
      <c r="F66" s="115">
        <v>1</v>
      </c>
    </row>
    <row r="67" spans="1:6" ht="16.5" hidden="1" thickBot="1">
      <c r="A67" s="148">
        <v>57</v>
      </c>
      <c r="B67" s="113" t="s">
        <v>419</v>
      </c>
      <c r="C67" s="157" t="s">
        <v>750</v>
      </c>
      <c r="D67" s="118">
        <v>0</v>
      </c>
      <c r="E67" s="155">
        <v>1</v>
      </c>
      <c r="F67" s="117">
        <v>1</v>
      </c>
    </row>
    <row r="68" spans="1:6" ht="16.5" hidden="1" thickBot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t="16.5" hidden="1" thickBot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t="16.5" hidden="1" thickBot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t="16.5" hidden="1" thickBot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t="16.5" hidden="1" thickBot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t="16.5" hidden="1" thickBot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t="16.5" hidden="1" thickBot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t="16.5" hidden="1" thickBot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t="16.5" hidden="1" thickBot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t="16.5" hidden="1" thickBot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t="16.5" hidden="1" thickBot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>
      <c r="A79" s="143">
        <v>69</v>
      </c>
      <c r="B79" s="144" t="s">
        <v>431</v>
      </c>
      <c r="C79" s="124" t="s">
        <v>102</v>
      </c>
      <c r="D79" s="114">
        <v>216</v>
      </c>
      <c r="E79" s="114">
        <v>2</v>
      </c>
      <c r="F79" s="115">
        <v>218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>
      <c r="A83" s="148">
        <v>73</v>
      </c>
      <c r="B83" s="113" t="s">
        <v>435</v>
      </c>
      <c r="C83" s="125" t="s">
        <v>22</v>
      </c>
      <c r="D83" s="155">
        <v>2</v>
      </c>
      <c r="E83" s="118">
        <v>0</v>
      </c>
      <c r="F83" s="117">
        <v>2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2</v>
      </c>
      <c r="E87" s="155">
        <v>0</v>
      </c>
      <c r="F87" s="117">
        <v>2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2</v>
      </c>
      <c r="F90" s="161">
        <v>2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206</v>
      </c>
      <c r="E94" s="155">
        <v>0</v>
      </c>
      <c r="F94" s="117">
        <v>206</v>
      </c>
    </row>
    <row r="95" spans="1:6">
      <c r="A95" s="163">
        <v>85</v>
      </c>
      <c r="B95" s="164" t="s">
        <v>757</v>
      </c>
      <c r="C95" s="165" t="s">
        <v>758</v>
      </c>
      <c r="D95" s="155">
        <v>2</v>
      </c>
      <c r="E95" s="155">
        <v>0</v>
      </c>
      <c r="F95" s="117">
        <v>2</v>
      </c>
    </row>
    <row r="96" spans="1:6">
      <c r="A96" s="163">
        <v>86</v>
      </c>
      <c r="B96" s="164" t="s">
        <v>759</v>
      </c>
      <c r="C96" s="165" t="s">
        <v>760</v>
      </c>
      <c r="D96" s="155">
        <v>2</v>
      </c>
      <c r="E96" s="155">
        <v>0</v>
      </c>
      <c r="F96" s="117">
        <v>2</v>
      </c>
    </row>
    <row r="97" spans="1:6" ht="16.5" thickBot="1">
      <c r="A97" s="163">
        <v>87</v>
      </c>
      <c r="B97" s="164" t="s">
        <v>761</v>
      </c>
      <c r="C97" s="165" t="s">
        <v>762</v>
      </c>
      <c r="D97" s="155">
        <v>2</v>
      </c>
      <c r="E97" s="155">
        <v>0</v>
      </c>
      <c r="F97" s="117">
        <v>2</v>
      </c>
    </row>
    <row r="98" spans="1:6" ht="16.5" hidden="1" thickBot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>
      <c r="A99" s="143">
        <v>89</v>
      </c>
      <c r="B99" s="144" t="s">
        <v>444</v>
      </c>
      <c r="C99" s="124" t="s">
        <v>106</v>
      </c>
      <c r="D99" s="114">
        <v>20</v>
      </c>
      <c r="E99" s="114">
        <v>0</v>
      </c>
      <c r="F99" s="115">
        <v>20</v>
      </c>
    </row>
    <row r="100" spans="1:6">
      <c r="A100" s="149">
        <v>90</v>
      </c>
      <c r="B100" s="113" t="s">
        <v>445</v>
      </c>
      <c r="C100" s="125" t="s">
        <v>840</v>
      </c>
      <c r="D100" s="155">
        <v>4</v>
      </c>
      <c r="E100" s="155">
        <v>0</v>
      </c>
      <c r="F100" s="117">
        <v>4</v>
      </c>
    </row>
    <row r="101" spans="1:6">
      <c r="A101" s="149">
        <v>91</v>
      </c>
      <c r="B101" s="113" t="s">
        <v>446</v>
      </c>
      <c r="C101" s="125" t="s">
        <v>841</v>
      </c>
      <c r="D101" s="155">
        <v>4</v>
      </c>
      <c r="E101" s="155">
        <v>0</v>
      </c>
      <c r="F101" s="117">
        <v>4</v>
      </c>
    </row>
    <row r="102" spans="1:6">
      <c r="A102" s="149">
        <v>92</v>
      </c>
      <c r="B102" s="113" t="s">
        <v>447</v>
      </c>
      <c r="C102" s="125" t="s">
        <v>842</v>
      </c>
      <c r="D102" s="155">
        <v>4</v>
      </c>
      <c r="E102" s="155">
        <v>0</v>
      </c>
      <c r="F102" s="117">
        <v>4</v>
      </c>
    </row>
    <row r="103" spans="1:6">
      <c r="A103" s="149">
        <v>93</v>
      </c>
      <c r="B103" s="113" t="s">
        <v>448</v>
      </c>
      <c r="C103" s="125" t="s">
        <v>843</v>
      </c>
      <c r="D103" s="155">
        <v>4</v>
      </c>
      <c r="E103" s="155">
        <v>0</v>
      </c>
      <c r="F103" s="117">
        <v>4</v>
      </c>
    </row>
    <row r="104" spans="1:6">
      <c r="A104" s="149">
        <v>94</v>
      </c>
      <c r="B104" s="113" t="s">
        <v>449</v>
      </c>
      <c r="C104" s="152" t="s">
        <v>844</v>
      </c>
      <c r="D104" s="155">
        <v>4</v>
      </c>
      <c r="E104" s="155">
        <v>0</v>
      </c>
      <c r="F104" s="117">
        <v>4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>
      <c r="A109" s="149">
        <v>99</v>
      </c>
      <c r="B109" s="164" t="s">
        <v>451</v>
      </c>
      <c r="C109" s="165" t="s">
        <v>107</v>
      </c>
      <c r="D109" s="155">
        <v>2</v>
      </c>
      <c r="E109" s="166">
        <v>0</v>
      </c>
      <c r="F109" s="117">
        <v>2</v>
      </c>
    </row>
    <row r="110" spans="1:6" hidden="1">
      <c r="A110" s="149">
        <v>100</v>
      </c>
      <c r="B110" s="164" t="s">
        <v>452</v>
      </c>
      <c r="C110" s="165" t="s">
        <v>108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101</v>
      </c>
      <c r="B111" s="164" t="s">
        <v>453</v>
      </c>
      <c r="C111" s="165" t="s">
        <v>109</v>
      </c>
      <c r="D111" s="155">
        <v>2</v>
      </c>
      <c r="E111" s="166">
        <v>0</v>
      </c>
      <c r="F111" s="117">
        <v>2</v>
      </c>
    </row>
    <row r="112" spans="1:6" ht="16.5" hidden="1" thickBot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>
      <c r="A113" s="143">
        <v>103</v>
      </c>
      <c r="B113" s="144" t="s">
        <v>455</v>
      </c>
      <c r="C113" s="124" t="s">
        <v>111</v>
      </c>
      <c r="D113" s="114">
        <v>115</v>
      </c>
      <c r="E113" s="114">
        <v>10</v>
      </c>
      <c r="F113" s="115">
        <v>125</v>
      </c>
    </row>
    <row r="114" spans="1:6">
      <c r="A114" s="149">
        <v>104</v>
      </c>
      <c r="B114" s="164" t="s">
        <v>456</v>
      </c>
      <c r="C114" s="165" t="s">
        <v>27</v>
      </c>
      <c r="D114" s="155">
        <v>2</v>
      </c>
      <c r="E114" s="166">
        <v>0</v>
      </c>
      <c r="F114" s="117">
        <v>2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2</v>
      </c>
      <c r="F115" s="117">
        <v>2</v>
      </c>
    </row>
    <row r="116" spans="1:6">
      <c r="A116" s="149">
        <v>106</v>
      </c>
      <c r="B116" s="164" t="s">
        <v>458</v>
      </c>
      <c r="C116" s="165" t="s">
        <v>112</v>
      </c>
      <c r="D116" s="155">
        <v>10</v>
      </c>
      <c r="E116" s="166">
        <v>0</v>
      </c>
      <c r="F116" s="117">
        <v>10</v>
      </c>
    </row>
    <row r="117" spans="1:6">
      <c r="A117" s="149">
        <v>107</v>
      </c>
      <c r="B117" s="164" t="s">
        <v>459</v>
      </c>
      <c r="C117" s="165" t="s">
        <v>113</v>
      </c>
      <c r="D117" s="155">
        <v>2</v>
      </c>
      <c r="E117" s="166">
        <v>0</v>
      </c>
      <c r="F117" s="117">
        <v>2</v>
      </c>
    </row>
    <row r="118" spans="1:6">
      <c r="A118" s="149">
        <v>108</v>
      </c>
      <c r="B118" s="164" t="s">
        <v>460</v>
      </c>
      <c r="C118" s="165" t="s">
        <v>849</v>
      </c>
      <c r="D118" s="155">
        <v>10</v>
      </c>
      <c r="E118" s="166">
        <v>2</v>
      </c>
      <c r="F118" s="117">
        <v>12</v>
      </c>
    </row>
    <row r="119" spans="1:6">
      <c r="A119" s="149">
        <v>109</v>
      </c>
      <c r="B119" s="164" t="s">
        <v>461</v>
      </c>
      <c r="C119" s="165" t="s">
        <v>29</v>
      </c>
      <c r="D119" s="155">
        <v>8</v>
      </c>
      <c r="E119" s="166">
        <v>2</v>
      </c>
      <c r="F119" s="117">
        <v>10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10</v>
      </c>
      <c r="E122" s="166">
        <v>2</v>
      </c>
      <c r="F122" s="117">
        <v>12</v>
      </c>
    </row>
    <row r="123" spans="1:6">
      <c r="A123" s="149">
        <v>113</v>
      </c>
      <c r="B123" s="164" t="s">
        <v>465</v>
      </c>
      <c r="C123" s="165" t="s">
        <v>115</v>
      </c>
      <c r="D123" s="155">
        <v>10</v>
      </c>
      <c r="E123" s="166">
        <v>0</v>
      </c>
      <c r="F123" s="117">
        <v>10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>
      <c r="A125" s="149">
        <v>115</v>
      </c>
      <c r="B125" s="164" t="s">
        <v>467</v>
      </c>
      <c r="C125" s="165" t="s">
        <v>31</v>
      </c>
      <c r="D125" s="155">
        <v>2</v>
      </c>
      <c r="E125" s="166">
        <v>0</v>
      </c>
      <c r="F125" s="117">
        <v>2</v>
      </c>
    </row>
    <row r="126" spans="1:6">
      <c r="A126" s="149">
        <v>116</v>
      </c>
      <c r="B126" s="164" t="s">
        <v>468</v>
      </c>
      <c r="C126" s="165" t="s">
        <v>852</v>
      </c>
      <c r="D126" s="155">
        <v>2</v>
      </c>
      <c r="E126" s="166">
        <v>0</v>
      </c>
      <c r="F126" s="117">
        <v>2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t="16.5" thickBot="1">
      <c r="A129" s="149">
        <v>119</v>
      </c>
      <c r="B129" s="164" t="s">
        <v>471</v>
      </c>
      <c r="C129" s="165" t="s">
        <v>32</v>
      </c>
      <c r="D129" s="155">
        <v>59</v>
      </c>
      <c r="E129" s="166">
        <v>0</v>
      </c>
      <c r="F129" s="117">
        <v>59</v>
      </c>
    </row>
    <row r="130" spans="1:6" ht="16.5" hidden="1" thickBot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2</v>
      </c>
      <c r="F130" s="117">
        <v>2</v>
      </c>
    </row>
    <row r="131" spans="1:6" ht="16.5" hidden="1" thickBot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t="16.5" hidden="1" thickBot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>
      <c r="A133" s="143">
        <v>123</v>
      </c>
      <c r="B133" s="144" t="s">
        <v>472</v>
      </c>
      <c r="C133" s="124" t="s">
        <v>116</v>
      </c>
      <c r="D133" s="114">
        <v>12</v>
      </c>
      <c r="E133" s="114">
        <v>0</v>
      </c>
      <c r="F133" s="115">
        <v>12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4</v>
      </c>
      <c r="E136" s="166">
        <v>0</v>
      </c>
      <c r="F136" s="117">
        <v>4</v>
      </c>
    </row>
    <row r="137" spans="1:6">
      <c r="A137" s="149">
        <v>127</v>
      </c>
      <c r="B137" s="164" t="s">
        <v>476</v>
      </c>
      <c r="C137" s="165" t="s">
        <v>120</v>
      </c>
      <c r="D137" s="155">
        <v>4</v>
      </c>
      <c r="E137" s="166">
        <v>0</v>
      </c>
      <c r="F137" s="117">
        <v>4</v>
      </c>
    </row>
    <row r="138" spans="1:6" ht="16.5" thickBot="1">
      <c r="A138" s="149">
        <v>128</v>
      </c>
      <c r="B138" s="164" t="s">
        <v>477</v>
      </c>
      <c r="C138" s="165" t="s">
        <v>121</v>
      </c>
      <c r="D138" s="155">
        <v>4</v>
      </c>
      <c r="E138" s="166">
        <v>0</v>
      </c>
      <c r="F138" s="117">
        <v>4</v>
      </c>
    </row>
    <row r="139" spans="1:6" ht="16.5" hidden="1" thickBot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t="16.5" hidden="1" thickBot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t="16.5" hidden="1" thickBot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t="16.5" hidden="1" thickBot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t="16.5" hidden="1" thickBot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t="16.5" hidden="1" thickBot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t="16.5" hidden="1" thickBot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t="16.5" hidden="1" thickBot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t="16.5" hidden="1" thickBot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t="16.5" hidden="1" thickBot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2.25" hidden="1" thickBot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t="16.5" hidden="1" thickBot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t="16.5" hidden="1" thickBot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t="16.5" hidden="1" thickBot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t="16.5" hidden="1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>
      <c r="A154" s="143">
        <v>144</v>
      </c>
      <c r="B154" s="144" t="s">
        <v>493</v>
      </c>
      <c r="C154" s="124" t="s">
        <v>136</v>
      </c>
      <c r="D154" s="114">
        <v>4</v>
      </c>
      <c r="E154" s="114">
        <v>1</v>
      </c>
      <c r="F154" s="115">
        <v>5</v>
      </c>
    </row>
    <row r="155" spans="1:6">
      <c r="A155" s="149">
        <v>145</v>
      </c>
      <c r="B155" s="164" t="s">
        <v>494</v>
      </c>
      <c r="C155" s="165" t="s">
        <v>137</v>
      </c>
      <c r="D155" s="155">
        <v>2</v>
      </c>
      <c r="E155" s="166">
        <v>0</v>
      </c>
      <c r="F155" s="117">
        <v>2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t="16.5" thickBot="1">
      <c r="A157" s="149">
        <v>147</v>
      </c>
      <c r="B157" s="164" t="s">
        <v>496</v>
      </c>
      <c r="C157" s="165" t="s">
        <v>34</v>
      </c>
      <c r="D157" s="155">
        <v>2</v>
      </c>
      <c r="E157" s="166">
        <v>1</v>
      </c>
      <c r="F157" s="117">
        <v>3</v>
      </c>
    </row>
    <row r="158" spans="1:6" ht="16.5" hidden="1" thickBot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2.25" hidden="1" thickBot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2.25" hidden="1" thickBot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2.25" hidden="1" thickBot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2.25" hidden="1" thickBot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2.25" hidden="1" thickBot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2.25" hidden="1" thickBot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2.25" hidden="1" thickBot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2.25" hidden="1" thickBot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t="16.5" hidden="1" thickBot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t="16.5" hidden="1" thickBot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t="16.5" hidden="1" thickBot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t="16.5" hidden="1" thickBot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t="16.5" hidden="1" thickBot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2.25" hidden="1" thickBot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2.25" hidden="1" thickBot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2.25" hidden="1" thickBot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2.25" hidden="1" thickBot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t="16.5" hidden="1" thickBot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t="16.5" hidden="1" thickBot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t="16.5" hidden="1" thickBot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t="16.5" hidden="1" thickBot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2.25" hidden="1" thickBot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2.25" hidden="1" thickBot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2.25" hidden="1" thickBot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2.25" hidden="1" thickBot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2.25" hidden="1" thickBot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2.25" hidden="1" thickBot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2.25" hidden="1" thickBot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t="16.5" hidden="1" thickBot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t="16.5" hidden="1" thickBot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t="16.5" hidden="1" thickBot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t="16.5" hidden="1" thickBot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t="16.5" hidden="1" thickBot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t="16.5" hidden="1" thickBot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t="16.5" hidden="1" thickBot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t="16.5" hidden="1" thickBot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t="16.5" hidden="1" thickBot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t="16.5" hidden="1" thickBot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t="16.5" hidden="1" thickBot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t="16.5" hidden="1" thickBot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t="16.5" hidden="1" thickBot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t="16.5" hidden="1" thickBot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2.25" hidden="1" thickBot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2.25" hidden="1" thickBot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2.25" hidden="1" thickBot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2.25" hidden="1" thickBot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2.25" hidden="1" thickBot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2.25" hidden="1" thickBot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2.25" hidden="1" thickBot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2.25" hidden="1" thickBot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2.25" hidden="1" thickBot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2.25" hidden="1" thickBot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2.25" hidden="1" thickBot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2.25" hidden="1" thickBot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2.25" hidden="1" thickBot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t="16.5" hidden="1" thickBot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t="16.5" hidden="1" thickBot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2.25" hidden="1" thickBot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2.25" hidden="1" thickBot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2.25" hidden="1" thickBot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2.25" hidden="1" thickBot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2.25" hidden="1" thickBot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2.25" hidden="1" thickBot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2.25" hidden="1" thickBot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2.25" hidden="1" thickBot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2.25" hidden="1" thickBot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2.25" hidden="1" thickBot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2.25" hidden="1" thickBot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2.25" hidden="1" thickBot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2.25" hidden="1" thickBot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2.25" hidden="1" thickBot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2.25" hidden="1" thickBot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2.25" hidden="1" thickBot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2.25" hidden="1" thickBot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t="16.5" hidden="1" thickBot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t="16.5" hidden="1" thickBot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2.25" hidden="1" thickBot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t="16.5" hidden="1" thickBot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t="16.5" hidden="1" thickBot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2.25" hidden="1" thickBot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2.25" hidden="1" thickBot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2.25" hidden="1" thickBot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2.25" hidden="1" thickBot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2.25" hidden="1" thickBot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2.25" hidden="1" thickBot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t="16.5" hidden="1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t="16.5" hidden="1" thickBot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t="16.5" hidden="1" thickBot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t="16.5" hidden="1" thickBot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t="16.5" hidden="1" thickBot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t="16.5" hidden="1" thickBot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t="16.5" hidden="1" thickBot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t="16.5" hidden="1" thickBot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t="16.5" hidden="1" thickBot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t="16.5" hidden="1" thickBot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t="16.5" hidden="1" thickBot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10</v>
      </c>
      <c r="F254" s="115">
        <v>10</v>
      </c>
    </row>
    <row r="255" spans="1:6" ht="16.5" hidden="1" thickBot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2</v>
      </c>
      <c r="F255" s="117">
        <v>2</v>
      </c>
    </row>
    <row r="256" spans="1:6" ht="16.5" hidden="1" thickBot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8</v>
      </c>
      <c r="F256" s="117">
        <v>8</v>
      </c>
    </row>
    <row r="257" spans="1:6" ht="16.5" hidden="1" thickBot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t="16.5" hidden="1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>
      <c r="A259" s="143">
        <v>249</v>
      </c>
      <c r="B259" s="144" t="s">
        <v>540</v>
      </c>
      <c r="C259" s="124" t="s">
        <v>175</v>
      </c>
      <c r="D259" s="114">
        <v>18</v>
      </c>
      <c r="E259" s="114">
        <v>6</v>
      </c>
      <c r="F259" s="115">
        <v>24</v>
      </c>
    </row>
    <row r="260" spans="1:6">
      <c r="A260" s="149">
        <v>250</v>
      </c>
      <c r="B260" s="164" t="s">
        <v>570</v>
      </c>
      <c r="C260" s="165" t="s">
        <v>176</v>
      </c>
      <c r="D260" s="155">
        <v>4</v>
      </c>
      <c r="E260" s="166">
        <v>2</v>
      </c>
      <c r="F260" s="117">
        <v>6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4</v>
      </c>
      <c r="E262" s="166">
        <v>0</v>
      </c>
      <c r="F262" s="117">
        <v>4</v>
      </c>
    </row>
    <row r="263" spans="1:6">
      <c r="A263" s="149">
        <v>253</v>
      </c>
      <c r="B263" s="164" t="s">
        <v>812</v>
      </c>
      <c r="C263" s="165" t="s">
        <v>179</v>
      </c>
      <c r="D263" s="155">
        <v>6</v>
      </c>
      <c r="E263" s="166">
        <v>2</v>
      </c>
      <c r="F263" s="117">
        <v>8</v>
      </c>
    </row>
    <row r="264" spans="1:6" ht="16.5" thickBot="1">
      <c r="A264" s="149">
        <v>254</v>
      </c>
      <c r="B264" s="164" t="s">
        <v>573</v>
      </c>
      <c r="C264" s="165" t="s">
        <v>180</v>
      </c>
      <c r="D264" s="155">
        <v>4</v>
      </c>
      <c r="E264" s="166">
        <v>0</v>
      </c>
      <c r="F264" s="117">
        <v>4</v>
      </c>
    </row>
    <row r="265" spans="1:6" ht="16.5" hidden="1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2</v>
      </c>
      <c r="F265" s="117">
        <v>2</v>
      </c>
    </row>
    <row r="266" spans="1:6">
      <c r="A266" s="143">
        <v>256</v>
      </c>
      <c r="B266" s="144" t="s">
        <v>541</v>
      </c>
      <c r="C266" s="124" t="s">
        <v>182</v>
      </c>
      <c r="D266" s="114">
        <v>14</v>
      </c>
      <c r="E266" s="114">
        <v>0</v>
      </c>
      <c r="F266" s="115">
        <v>14</v>
      </c>
    </row>
    <row r="267" spans="1:6">
      <c r="A267" s="149">
        <v>257</v>
      </c>
      <c r="B267" s="164" t="s">
        <v>575</v>
      </c>
      <c r="C267" s="165" t="s">
        <v>183</v>
      </c>
      <c r="D267" s="155">
        <v>2</v>
      </c>
      <c r="E267" s="166">
        <v>0</v>
      </c>
      <c r="F267" s="117">
        <v>2</v>
      </c>
    </row>
    <row r="268" spans="1:6">
      <c r="A268" s="149">
        <v>258</v>
      </c>
      <c r="B268" s="164" t="s">
        <v>576</v>
      </c>
      <c r="C268" s="165" t="s">
        <v>184</v>
      </c>
      <c r="D268" s="155">
        <v>4</v>
      </c>
      <c r="E268" s="166">
        <v>0</v>
      </c>
      <c r="F268" s="117">
        <v>4</v>
      </c>
    </row>
    <row r="269" spans="1:6">
      <c r="A269" s="149">
        <v>259</v>
      </c>
      <c r="B269" s="164" t="s">
        <v>577</v>
      </c>
      <c r="C269" s="165" t="s">
        <v>185</v>
      </c>
      <c r="D269" s="155">
        <v>4</v>
      </c>
      <c r="E269" s="166">
        <v>0</v>
      </c>
      <c r="F269" s="117">
        <v>4</v>
      </c>
    </row>
    <row r="270" spans="1:6" ht="16.5" thickBot="1">
      <c r="A270" s="149">
        <v>260</v>
      </c>
      <c r="B270" s="164" t="s">
        <v>578</v>
      </c>
      <c r="C270" s="165" t="s">
        <v>186</v>
      </c>
      <c r="D270" s="155">
        <v>4</v>
      </c>
      <c r="E270" s="166">
        <v>0</v>
      </c>
      <c r="F270" s="117">
        <v>4</v>
      </c>
    </row>
    <row r="271" spans="1:6">
      <c r="A271" s="143">
        <v>261</v>
      </c>
      <c r="B271" s="144" t="s">
        <v>542</v>
      </c>
      <c r="C271" s="124" t="s">
        <v>187</v>
      </c>
      <c r="D271" s="114">
        <v>14</v>
      </c>
      <c r="E271" s="114">
        <v>0</v>
      </c>
      <c r="F271" s="115">
        <v>14</v>
      </c>
    </row>
    <row r="272" spans="1:6">
      <c r="A272" s="149">
        <v>262</v>
      </c>
      <c r="B272" s="164" t="s">
        <v>579</v>
      </c>
      <c r="C272" s="165" t="s">
        <v>42</v>
      </c>
      <c r="D272" s="155">
        <v>4</v>
      </c>
      <c r="E272" s="166">
        <v>0</v>
      </c>
      <c r="F272" s="117">
        <v>4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4</v>
      </c>
      <c r="E274" s="166">
        <v>0</v>
      </c>
      <c r="F274" s="117">
        <v>4</v>
      </c>
    </row>
    <row r="275" spans="1:6">
      <c r="A275" s="149">
        <v>265</v>
      </c>
      <c r="B275" s="164" t="s">
        <v>582</v>
      </c>
      <c r="C275" s="165" t="s">
        <v>188</v>
      </c>
      <c r="D275" s="155">
        <v>2</v>
      </c>
      <c r="E275" s="166">
        <v>0</v>
      </c>
      <c r="F275" s="117">
        <v>2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t="16.5" thickBot="1">
      <c r="A279" s="149">
        <v>269</v>
      </c>
      <c r="B279" s="164" t="s">
        <v>586</v>
      </c>
      <c r="C279" s="165" t="s">
        <v>192</v>
      </c>
      <c r="D279" s="155">
        <v>4</v>
      </c>
      <c r="E279" s="166">
        <v>0</v>
      </c>
      <c r="F279" s="117">
        <v>4</v>
      </c>
    </row>
    <row r="280" spans="1:6" ht="16.5" hidden="1" thickBot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t="16.5" hidden="1" thickBot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t="16.5" hidden="1" thickBot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t="16.5" hidden="1" thickBot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t="16.5" hidden="1" thickBot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t="16.5" hidden="1" thickBot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2.25" hidden="1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>
      <c r="A287" s="143">
        <v>277</v>
      </c>
      <c r="B287" s="144" t="s">
        <v>544</v>
      </c>
      <c r="C287" s="124" t="s">
        <v>198</v>
      </c>
      <c r="D287" s="114">
        <v>1622</v>
      </c>
      <c r="E287" s="114">
        <v>48</v>
      </c>
      <c r="F287" s="115">
        <v>1670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341</v>
      </c>
      <c r="E288" s="166">
        <v>24</v>
      </c>
      <c r="F288" s="117">
        <v>365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2</v>
      </c>
      <c r="E289" s="166">
        <v>0</v>
      </c>
      <c r="F289" s="117">
        <v>2</v>
      </c>
    </row>
    <row r="290" spans="1:6">
      <c r="A290" s="149">
        <v>280</v>
      </c>
      <c r="B290" s="164" t="s">
        <v>593</v>
      </c>
      <c r="C290" s="165" t="s">
        <v>48</v>
      </c>
      <c r="D290" s="155">
        <v>155</v>
      </c>
      <c r="E290" s="166">
        <v>0</v>
      </c>
      <c r="F290" s="117">
        <v>155</v>
      </c>
    </row>
    <row r="291" spans="1:6">
      <c r="A291" s="149">
        <v>281</v>
      </c>
      <c r="B291" s="164" t="s">
        <v>594</v>
      </c>
      <c r="C291" s="165" t="s">
        <v>49</v>
      </c>
      <c r="D291" s="155">
        <v>200</v>
      </c>
      <c r="E291" s="166">
        <v>0</v>
      </c>
      <c r="F291" s="117">
        <v>200</v>
      </c>
    </row>
    <row r="292" spans="1:6">
      <c r="A292" s="149">
        <v>282</v>
      </c>
      <c r="B292" s="164" t="s">
        <v>595</v>
      </c>
      <c r="C292" s="165" t="s">
        <v>290</v>
      </c>
      <c r="D292" s="155">
        <v>72</v>
      </c>
      <c r="E292" s="166">
        <v>0</v>
      </c>
      <c r="F292" s="117">
        <v>72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150</v>
      </c>
      <c r="E293" s="166">
        <v>0</v>
      </c>
      <c r="F293" s="117">
        <v>150</v>
      </c>
    </row>
    <row r="294" spans="1:6" ht="31.5">
      <c r="A294" s="149">
        <v>284</v>
      </c>
      <c r="B294" s="164" t="s">
        <v>597</v>
      </c>
      <c r="C294" s="165" t="s">
        <v>883</v>
      </c>
      <c r="D294" s="155">
        <v>2</v>
      </c>
      <c r="E294" s="166">
        <v>0</v>
      </c>
      <c r="F294" s="117">
        <v>2</v>
      </c>
    </row>
    <row r="295" spans="1:6">
      <c r="A295" s="149">
        <v>285</v>
      </c>
      <c r="B295" s="164" t="s">
        <v>598</v>
      </c>
      <c r="C295" s="165" t="s">
        <v>884</v>
      </c>
      <c r="D295" s="155">
        <v>74</v>
      </c>
      <c r="E295" s="166">
        <v>0</v>
      </c>
      <c r="F295" s="117">
        <v>74</v>
      </c>
    </row>
    <row r="296" spans="1:6">
      <c r="A296" s="149">
        <v>286</v>
      </c>
      <c r="B296" s="164" t="s">
        <v>599</v>
      </c>
      <c r="C296" s="165" t="s">
        <v>885</v>
      </c>
      <c r="D296" s="155">
        <v>2</v>
      </c>
      <c r="E296" s="166">
        <v>0</v>
      </c>
      <c r="F296" s="117">
        <v>2</v>
      </c>
    </row>
    <row r="297" spans="1:6">
      <c r="A297" s="149">
        <v>287</v>
      </c>
      <c r="B297" s="164" t="s">
        <v>600</v>
      </c>
      <c r="C297" s="165" t="s">
        <v>199</v>
      </c>
      <c r="D297" s="155">
        <v>512</v>
      </c>
      <c r="E297" s="166">
        <v>20</v>
      </c>
      <c r="F297" s="117">
        <v>532</v>
      </c>
    </row>
    <row r="298" spans="1:6">
      <c r="A298" s="149">
        <v>288</v>
      </c>
      <c r="B298" s="164" t="s">
        <v>601</v>
      </c>
      <c r="C298" s="165" t="s">
        <v>200</v>
      </c>
      <c r="D298" s="155">
        <v>70</v>
      </c>
      <c r="E298" s="166">
        <v>0</v>
      </c>
      <c r="F298" s="117">
        <v>70</v>
      </c>
    </row>
    <row r="299" spans="1:6">
      <c r="A299" s="149">
        <v>289</v>
      </c>
      <c r="B299" s="164" t="s">
        <v>602</v>
      </c>
      <c r="C299" s="165" t="s">
        <v>886</v>
      </c>
      <c r="D299" s="155">
        <v>40</v>
      </c>
      <c r="E299" s="166">
        <v>2</v>
      </c>
      <c r="F299" s="117">
        <v>42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2</v>
      </c>
      <c r="F300" s="117">
        <v>2</v>
      </c>
    </row>
    <row r="301" spans="1:6" ht="32.25" thickBot="1">
      <c r="A301" s="149">
        <v>291</v>
      </c>
      <c r="B301" s="164" t="s">
        <v>604</v>
      </c>
      <c r="C301" s="165" t="s">
        <v>887</v>
      </c>
      <c r="D301" s="155">
        <v>2</v>
      </c>
      <c r="E301" s="166">
        <v>0</v>
      </c>
      <c r="F301" s="117">
        <v>2</v>
      </c>
    </row>
    <row r="302" spans="1:6">
      <c r="A302" s="143">
        <v>292</v>
      </c>
      <c r="B302" s="144" t="s">
        <v>545</v>
      </c>
      <c r="C302" s="124" t="s">
        <v>201</v>
      </c>
      <c r="D302" s="114">
        <v>2</v>
      </c>
      <c r="E302" s="114">
        <v>0</v>
      </c>
      <c r="F302" s="115">
        <v>2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2.25" thickBot="1">
      <c r="A304" s="149">
        <v>294</v>
      </c>
      <c r="B304" s="164" t="s">
        <v>606</v>
      </c>
      <c r="C304" s="165" t="s">
        <v>203</v>
      </c>
      <c r="D304" s="155">
        <v>2</v>
      </c>
      <c r="E304" s="166">
        <v>0</v>
      </c>
      <c r="F304" s="117">
        <v>2</v>
      </c>
    </row>
    <row r="305" spans="1:6" ht="32.25" hidden="1" thickBot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2.25" hidden="1" thickBot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2.25" hidden="1" thickBot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>
      <c r="A308" s="143">
        <v>298</v>
      </c>
      <c r="B308" s="144" t="s">
        <v>546</v>
      </c>
      <c r="C308" s="124" t="s">
        <v>207</v>
      </c>
      <c r="D308" s="114">
        <v>5</v>
      </c>
      <c r="E308" s="114">
        <v>0</v>
      </c>
      <c r="F308" s="115">
        <v>5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1</v>
      </c>
      <c r="E312" s="166">
        <v>0</v>
      </c>
      <c r="F312" s="117">
        <v>1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1</v>
      </c>
      <c r="E317" s="166">
        <v>0</v>
      </c>
      <c r="F317" s="117">
        <v>1</v>
      </c>
    </row>
    <row r="318" spans="1:6">
      <c r="A318" s="149">
        <v>308</v>
      </c>
      <c r="B318" s="164" t="s">
        <v>619</v>
      </c>
      <c r="C318" s="165" t="s">
        <v>216</v>
      </c>
      <c r="D318" s="155">
        <v>2</v>
      </c>
      <c r="E318" s="166">
        <v>0</v>
      </c>
      <c r="F318" s="117">
        <v>2</v>
      </c>
    </row>
    <row r="319" spans="1:6" ht="16.5" thickBot="1">
      <c r="A319" s="149">
        <v>309</v>
      </c>
      <c r="B319" s="164" t="s">
        <v>620</v>
      </c>
      <c r="C319" s="165" t="s">
        <v>217</v>
      </c>
      <c r="D319" s="155">
        <v>1</v>
      </c>
      <c r="E319" s="166">
        <v>0</v>
      </c>
      <c r="F319" s="117">
        <v>1</v>
      </c>
    </row>
    <row r="320" spans="1:6" ht="16.5" hidden="1" thickBot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t="16.5" hidden="1" thickBot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>
      <c r="A322" s="143">
        <v>312</v>
      </c>
      <c r="B322" s="144" t="s">
        <v>547</v>
      </c>
      <c r="C322" s="124" t="s">
        <v>220</v>
      </c>
      <c r="D322" s="114">
        <v>11</v>
      </c>
      <c r="E322" s="114">
        <v>2</v>
      </c>
      <c r="F322" s="115">
        <v>13</v>
      </c>
    </row>
    <row r="323" spans="1:6">
      <c r="A323" s="149">
        <v>313</v>
      </c>
      <c r="B323" s="164" t="s">
        <v>623</v>
      </c>
      <c r="C323" s="165" t="s">
        <v>50</v>
      </c>
      <c r="D323" s="155">
        <v>6</v>
      </c>
      <c r="E323" s="166">
        <v>2</v>
      </c>
      <c r="F323" s="117">
        <v>8</v>
      </c>
    </row>
    <row r="324" spans="1:6">
      <c r="A324" s="149">
        <v>314</v>
      </c>
      <c r="B324" s="164" t="s">
        <v>624</v>
      </c>
      <c r="C324" s="165" t="s">
        <v>291</v>
      </c>
      <c r="D324" s="155">
        <v>2</v>
      </c>
      <c r="E324" s="166">
        <v>0</v>
      </c>
      <c r="F324" s="117">
        <v>2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2</v>
      </c>
      <c r="E326" s="166">
        <v>0</v>
      </c>
      <c r="F326" s="117">
        <v>2</v>
      </c>
    </row>
    <row r="327" spans="1:6" ht="32.25" thickBot="1">
      <c r="A327" s="149">
        <v>317</v>
      </c>
      <c r="B327" s="164" t="s">
        <v>627</v>
      </c>
      <c r="C327" s="165" t="s">
        <v>221</v>
      </c>
      <c r="D327" s="155">
        <v>1</v>
      </c>
      <c r="E327" s="166">
        <v>0</v>
      </c>
      <c r="F327" s="117">
        <v>1</v>
      </c>
    </row>
    <row r="328" spans="1:6" ht="16.5" hidden="1" thickBot="1">
      <c r="A328" s="149">
        <v>318</v>
      </c>
      <c r="B328" s="164" t="s">
        <v>628</v>
      </c>
      <c r="C328" s="165" t="s">
        <v>222</v>
      </c>
      <c r="D328" s="155">
        <v>0</v>
      </c>
      <c r="E328" s="166">
        <v>0</v>
      </c>
      <c r="F328" s="117">
        <v>0</v>
      </c>
    </row>
    <row r="329" spans="1:6" ht="16.5" hidden="1" thickBot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t="16.5" hidden="1" thickBot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t="16.5" hidden="1" thickBot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t="16.5" hidden="1" thickBot="1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t="16.5" hidden="1" thickBot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t="16.5" hidden="1" thickBot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t="16.5" hidden="1" thickBot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t="16.5" hidden="1" thickBot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t="16.5" hidden="1" thickBot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>
      <c r="A338" s="143">
        <v>328</v>
      </c>
      <c r="B338" s="144" t="s">
        <v>638</v>
      </c>
      <c r="C338" s="124" t="s">
        <v>232</v>
      </c>
      <c r="D338" s="114">
        <v>42</v>
      </c>
      <c r="E338" s="114">
        <v>6</v>
      </c>
      <c r="F338" s="115">
        <v>48</v>
      </c>
    </row>
    <row r="339" spans="1:6">
      <c r="A339" s="149">
        <v>329</v>
      </c>
      <c r="B339" s="164" t="s">
        <v>639</v>
      </c>
      <c r="C339" s="165" t="s">
        <v>53</v>
      </c>
      <c r="D339" s="155">
        <v>4</v>
      </c>
      <c r="E339" s="166">
        <v>0</v>
      </c>
      <c r="F339" s="117">
        <v>4</v>
      </c>
    </row>
    <row r="340" spans="1:6">
      <c r="A340" s="149">
        <v>330</v>
      </c>
      <c r="B340" s="164" t="s">
        <v>640</v>
      </c>
      <c r="C340" s="165" t="s">
        <v>233</v>
      </c>
      <c r="D340" s="155">
        <v>4</v>
      </c>
      <c r="E340" s="166">
        <v>3</v>
      </c>
      <c r="F340" s="117">
        <v>7</v>
      </c>
    </row>
    <row r="341" spans="1:6">
      <c r="A341" s="149">
        <v>331</v>
      </c>
      <c r="B341" s="164" t="s">
        <v>641</v>
      </c>
      <c r="C341" s="165" t="s">
        <v>234</v>
      </c>
      <c r="D341" s="155">
        <v>4</v>
      </c>
      <c r="E341" s="166">
        <v>3</v>
      </c>
      <c r="F341" s="117">
        <v>7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>
      <c r="A344" s="149">
        <v>334</v>
      </c>
      <c r="B344" s="164" t="s">
        <v>644</v>
      </c>
      <c r="C344" s="165" t="s">
        <v>237</v>
      </c>
      <c r="D344" s="155">
        <v>4</v>
      </c>
      <c r="E344" s="166">
        <v>0</v>
      </c>
      <c r="F344" s="117">
        <v>4</v>
      </c>
    </row>
    <row r="345" spans="1:6">
      <c r="A345" s="149">
        <v>335</v>
      </c>
      <c r="B345" s="164" t="s">
        <v>645</v>
      </c>
      <c r="C345" s="165" t="s">
        <v>238</v>
      </c>
      <c r="D345" s="155">
        <v>2</v>
      </c>
      <c r="E345" s="166">
        <v>0</v>
      </c>
      <c r="F345" s="117">
        <v>2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4</v>
      </c>
      <c r="E350" s="166">
        <v>0</v>
      </c>
      <c r="F350" s="117">
        <v>4</v>
      </c>
    </row>
    <row r="351" spans="1:6">
      <c r="A351" s="149">
        <v>341</v>
      </c>
      <c r="B351" s="164" t="s">
        <v>651</v>
      </c>
      <c r="C351" s="165" t="s">
        <v>888</v>
      </c>
      <c r="D351" s="155">
        <v>4</v>
      </c>
      <c r="E351" s="166">
        <v>0</v>
      </c>
      <c r="F351" s="117">
        <v>4</v>
      </c>
    </row>
    <row r="352" spans="1:6">
      <c r="A352" s="149">
        <v>342</v>
      </c>
      <c r="B352" s="164" t="s">
        <v>652</v>
      </c>
      <c r="C352" s="165" t="s">
        <v>889</v>
      </c>
      <c r="D352" s="155">
        <v>4</v>
      </c>
      <c r="E352" s="166">
        <v>0</v>
      </c>
      <c r="F352" s="117">
        <v>4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4</v>
      </c>
      <c r="E354" s="166">
        <v>0</v>
      </c>
      <c r="F354" s="117">
        <v>4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4</v>
      </c>
      <c r="E355" s="166">
        <v>0</v>
      </c>
      <c r="F355" s="117">
        <v>4</v>
      </c>
    </row>
    <row r="356" spans="1:6" ht="16.5" thickBot="1">
      <c r="A356" s="149">
        <v>346</v>
      </c>
      <c r="B356" s="164" t="s">
        <v>656</v>
      </c>
      <c r="C356" s="165" t="s">
        <v>55</v>
      </c>
      <c r="D356" s="155">
        <v>4</v>
      </c>
      <c r="E356" s="166">
        <v>0</v>
      </c>
      <c r="F356" s="117">
        <v>4</v>
      </c>
    </row>
    <row r="357" spans="1:6" ht="16.5" hidden="1" thickBot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>
      <c r="A358" s="143">
        <v>348</v>
      </c>
      <c r="B358" s="144" t="s">
        <v>658</v>
      </c>
      <c r="C358" s="124" t="s">
        <v>245</v>
      </c>
      <c r="D358" s="114">
        <v>35</v>
      </c>
      <c r="E358" s="114">
        <v>1</v>
      </c>
      <c r="F358" s="115">
        <v>36</v>
      </c>
    </row>
    <row r="359" spans="1:6">
      <c r="A359" s="149">
        <v>349</v>
      </c>
      <c r="B359" s="164" t="s">
        <v>659</v>
      </c>
      <c r="C359" s="165" t="s">
        <v>246</v>
      </c>
      <c r="D359" s="155">
        <v>4</v>
      </c>
      <c r="E359" s="166">
        <v>1</v>
      </c>
      <c r="F359" s="117">
        <v>5</v>
      </c>
    </row>
    <row r="360" spans="1:6" hidden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1</v>
      </c>
      <c r="E363" s="166">
        <v>0</v>
      </c>
      <c r="F363" s="117">
        <v>1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>
      <c r="A365" s="149">
        <v>355</v>
      </c>
      <c r="B365" s="164" t="s">
        <v>665</v>
      </c>
      <c r="C365" s="165" t="s">
        <v>252</v>
      </c>
      <c r="D365" s="155">
        <v>1</v>
      </c>
      <c r="E365" s="166">
        <v>0</v>
      </c>
      <c r="F365" s="117">
        <v>1</v>
      </c>
    </row>
    <row r="366" spans="1:6">
      <c r="A366" s="149">
        <v>356</v>
      </c>
      <c r="B366" s="164" t="s">
        <v>666</v>
      </c>
      <c r="C366" s="165" t="s">
        <v>253</v>
      </c>
      <c r="D366" s="155">
        <v>8</v>
      </c>
      <c r="E366" s="166">
        <v>0</v>
      </c>
      <c r="F366" s="117">
        <v>8</v>
      </c>
    </row>
    <row r="367" spans="1:6">
      <c r="A367" s="149">
        <v>357</v>
      </c>
      <c r="B367" s="164" t="s">
        <v>667</v>
      </c>
      <c r="C367" s="165" t="s">
        <v>254</v>
      </c>
      <c r="D367" s="155">
        <v>2</v>
      </c>
      <c r="E367" s="166">
        <v>0</v>
      </c>
      <c r="F367" s="117">
        <v>2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4</v>
      </c>
      <c r="E369" s="166">
        <v>0</v>
      </c>
      <c r="F369" s="117">
        <v>4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>
      <c r="A371" s="149">
        <v>361</v>
      </c>
      <c r="B371" s="164" t="s">
        <v>671</v>
      </c>
      <c r="C371" s="165" t="s">
        <v>258</v>
      </c>
      <c r="D371" s="155">
        <v>4</v>
      </c>
      <c r="E371" s="166">
        <v>0</v>
      </c>
      <c r="F371" s="117">
        <v>4</v>
      </c>
    </row>
    <row r="372" spans="1:6">
      <c r="A372" s="149">
        <v>362</v>
      </c>
      <c r="B372" s="164" t="s">
        <v>672</v>
      </c>
      <c r="C372" s="165" t="s">
        <v>259</v>
      </c>
      <c r="D372" s="155">
        <v>2</v>
      </c>
      <c r="E372" s="166">
        <v>0</v>
      </c>
      <c r="F372" s="117">
        <v>2</v>
      </c>
    </row>
    <row r="373" spans="1:6">
      <c r="A373" s="149">
        <v>363</v>
      </c>
      <c r="B373" s="164" t="s">
        <v>673</v>
      </c>
      <c r="C373" s="165" t="s">
        <v>260</v>
      </c>
      <c r="D373" s="155">
        <v>2</v>
      </c>
      <c r="E373" s="166">
        <v>0</v>
      </c>
      <c r="F373" s="117">
        <v>2</v>
      </c>
    </row>
    <row r="374" spans="1:6">
      <c r="A374" s="149">
        <v>364</v>
      </c>
      <c r="B374" s="164" t="s">
        <v>674</v>
      </c>
      <c r="C374" s="165" t="s">
        <v>261</v>
      </c>
      <c r="D374" s="155">
        <v>5</v>
      </c>
      <c r="E374" s="166">
        <v>0</v>
      </c>
      <c r="F374" s="117">
        <v>5</v>
      </c>
    </row>
    <row r="375" spans="1:6" ht="16.5" thickBot="1">
      <c r="A375" s="149">
        <v>365</v>
      </c>
      <c r="B375" s="164" t="s">
        <v>675</v>
      </c>
      <c r="C375" s="165" t="s">
        <v>262</v>
      </c>
      <c r="D375" s="155">
        <v>2</v>
      </c>
      <c r="E375" s="166">
        <v>0</v>
      </c>
      <c r="F375" s="117">
        <v>2</v>
      </c>
    </row>
    <row r="376" spans="1:6" ht="16.5" hidden="1" thickBot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t="16.5" hidden="1" thickBot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>
      <c r="A378" s="143">
        <v>368</v>
      </c>
      <c r="B378" s="144" t="s">
        <v>677</v>
      </c>
      <c r="C378" s="124" t="s">
        <v>264</v>
      </c>
      <c r="D378" s="114">
        <v>10</v>
      </c>
      <c r="E378" s="114">
        <v>0</v>
      </c>
      <c r="F378" s="115">
        <v>10</v>
      </c>
    </row>
    <row r="379" spans="1:6">
      <c r="A379" s="149">
        <v>369</v>
      </c>
      <c r="B379" s="164" t="s">
        <v>678</v>
      </c>
      <c r="C379" s="165" t="s">
        <v>265</v>
      </c>
      <c r="D379" s="155">
        <v>2</v>
      </c>
      <c r="E379" s="166">
        <v>0</v>
      </c>
      <c r="F379" s="117">
        <v>2</v>
      </c>
    </row>
    <row r="380" spans="1:6">
      <c r="A380" s="149">
        <v>370</v>
      </c>
      <c r="B380" s="164" t="s">
        <v>679</v>
      </c>
      <c r="C380" s="165" t="s">
        <v>266</v>
      </c>
      <c r="D380" s="155">
        <v>2</v>
      </c>
      <c r="E380" s="166">
        <v>0</v>
      </c>
      <c r="F380" s="117">
        <v>2</v>
      </c>
    </row>
    <row r="381" spans="1:6">
      <c r="A381" s="149">
        <v>371</v>
      </c>
      <c r="B381" s="164" t="s">
        <v>680</v>
      </c>
      <c r="C381" s="165" t="s">
        <v>267</v>
      </c>
      <c r="D381" s="155">
        <v>2</v>
      </c>
      <c r="E381" s="166">
        <v>0</v>
      </c>
      <c r="F381" s="117">
        <v>2</v>
      </c>
    </row>
    <row r="382" spans="1:6">
      <c r="A382" s="149">
        <v>372</v>
      </c>
      <c r="B382" s="164" t="s">
        <v>681</v>
      </c>
      <c r="C382" s="165" t="s">
        <v>268</v>
      </c>
      <c r="D382" s="155">
        <v>1</v>
      </c>
      <c r="E382" s="166">
        <v>0</v>
      </c>
      <c r="F382" s="117">
        <v>1</v>
      </c>
    </row>
    <row r="383" spans="1:6">
      <c r="A383" s="149">
        <v>373</v>
      </c>
      <c r="B383" s="164" t="s">
        <v>682</v>
      </c>
      <c r="C383" s="165" t="s">
        <v>269</v>
      </c>
      <c r="D383" s="155">
        <v>2</v>
      </c>
      <c r="E383" s="166">
        <v>0</v>
      </c>
      <c r="F383" s="117">
        <v>2</v>
      </c>
    </row>
    <row r="384" spans="1:6" ht="16.5" thickBot="1">
      <c r="A384" s="149">
        <v>374</v>
      </c>
      <c r="B384" s="164" t="s">
        <v>683</v>
      </c>
      <c r="C384" s="165" t="s">
        <v>270</v>
      </c>
      <c r="D384" s="155">
        <v>1</v>
      </c>
      <c r="E384" s="166">
        <v>0</v>
      </c>
      <c r="F384" s="117">
        <v>1</v>
      </c>
    </row>
    <row r="385" spans="1:6" ht="16.5" hidden="1" thickBot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t="16.5" hidden="1" thickBot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>
      <c r="A387" s="143">
        <v>377</v>
      </c>
      <c r="B387" s="144" t="s">
        <v>686</v>
      </c>
      <c r="C387" s="124" t="s">
        <v>272</v>
      </c>
      <c r="D387" s="114">
        <v>2</v>
      </c>
      <c r="E387" s="114">
        <v>0</v>
      </c>
      <c r="F387" s="115">
        <v>2</v>
      </c>
    </row>
    <row r="388" spans="1:6" ht="32.25" thickBot="1">
      <c r="A388" s="149">
        <v>378</v>
      </c>
      <c r="B388" s="164" t="s">
        <v>697</v>
      </c>
      <c r="C388" s="165" t="s">
        <v>56</v>
      </c>
      <c r="D388" s="155">
        <v>2</v>
      </c>
      <c r="E388" s="166">
        <v>0</v>
      </c>
      <c r="F388" s="117">
        <v>2</v>
      </c>
    </row>
    <row r="389" spans="1:6" ht="16.5" hidden="1" thickBot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t="16.5" hidden="1" thickBot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t="16.5" hidden="1" thickBot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t="16.5" hidden="1" thickBot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>
      <c r="A393" s="143">
        <v>383</v>
      </c>
      <c r="B393" s="144" t="s">
        <v>691</v>
      </c>
      <c r="C393" s="124" t="s">
        <v>277</v>
      </c>
      <c r="D393" s="114">
        <v>16</v>
      </c>
      <c r="E393" s="114">
        <v>4</v>
      </c>
      <c r="F393" s="115">
        <v>20</v>
      </c>
    </row>
    <row r="394" spans="1:6">
      <c r="A394" s="149">
        <v>384</v>
      </c>
      <c r="B394" s="164" t="s">
        <v>692</v>
      </c>
      <c r="C394" s="165" t="s">
        <v>278</v>
      </c>
      <c r="D394" s="155">
        <v>5</v>
      </c>
      <c r="E394" s="166">
        <v>0</v>
      </c>
      <c r="F394" s="117">
        <v>5</v>
      </c>
    </row>
    <row r="395" spans="1:6">
      <c r="A395" s="149">
        <v>385</v>
      </c>
      <c r="B395" s="164" t="s">
        <v>693</v>
      </c>
      <c r="C395" s="165" t="s">
        <v>279</v>
      </c>
      <c r="D395" s="155">
        <v>7</v>
      </c>
      <c r="E395" s="166">
        <v>0</v>
      </c>
      <c r="F395" s="117">
        <v>7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>
      <c r="A400" s="149">
        <v>390</v>
      </c>
      <c r="B400" s="164" t="s">
        <v>698</v>
      </c>
      <c r="C400" s="165" t="s">
        <v>57</v>
      </c>
      <c r="D400" s="155">
        <v>2</v>
      </c>
      <c r="E400" s="166">
        <v>2</v>
      </c>
      <c r="F400" s="117">
        <v>4</v>
      </c>
    </row>
    <row r="401" spans="1:6" ht="16.5" thickBot="1">
      <c r="A401" s="149">
        <v>391</v>
      </c>
      <c r="B401" s="164" t="s">
        <v>699</v>
      </c>
      <c r="C401" s="165" t="s">
        <v>58</v>
      </c>
      <c r="D401" s="155">
        <v>2</v>
      </c>
      <c r="E401" s="166">
        <v>2</v>
      </c>
      <c r="F401" s="117">
        <v>4</v>
      </c>
    </row>
    <row r="402" spans="1:6" ht="16.5" hidden="1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>
      <c r="A403" s="143">
        <v>393</v>
      </c>
      <c r="B403" s="144" t="s">
        <v>701</v>
      </c>
      <c r="C403" s="124" t="s">
        <v>283</v>
      </c>
      <c r="D403" s="114">
        <v>2</v>
      </c>
      <c r="E403" s="114">
        <v>0</v>
      </c>
      <c r="F403" s="115">
        <v>2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t="16.5" thickBot="1">
      <c r="A405" s="149">
        <v>395</v>
      </c>
      <c r="B405" s="164" t="s">
        <v>706</v>
      </c>
      <c r="C405" s="165" t="s">
        <v>284</v>
      </c>
      <c r="D405" s="155">
        <v>2</v>
      </c>
      <c r="E405" s="166">
        <v>0</v>
      </c>
      <c r="F405" s="117">
        <v>2</v>
      </c>
    </row>
    <row r="406" spans="1:6" ht="32.25" hidden="1" thickBot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2.25" hidden="1" thickBot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t="16.5" hidden="1" thickBot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t="16.5" hidden="1" thickBot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2.25" hidden="1" thickBot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6.5" hidden="1" thickBot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t="16.5" hidden="1" thickBot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6.5" hidden="1" thickBot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hidden="1" thickBot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>
      <c r="A450" s="143">
        <v>440</v>
      </c>
      <c r="B450" s="144" t="s">
        <v>731</v>
      </c>
      <c r="C450" s="124" t="s">
        <v>365</v>
      </c>
      <c r="D450" s="114">
        <v>17</v>
      </c>
      <c r="E450" s="114">
        <v>0</v>
      </c>
      <c r="F450" s="115">
        <v>17</v>
      </c>
    </row>
    <row r="451" spans="1:6" ht="16.5" thickBot="1">
      <c r="A451" s="149">
        <v>441</v>
      </c>
      <c r="B451" s="164" t="s">
        <v>732</v>
      </c>
      <c r="C451" s="165" t="s">
        <v>748</v>
      </c>
      <c r="D451" s="155">
        <v>17</v>
      </c>
      <c r="E451" s="166">
        <v>0</v>
      </c>
      <c r="F451" s="117">
        <v>17</v>
      </c>
    </row>
    <row r="452" spans="1:6">
      <c r="A452" s="205"/>
      <c r="B452" s="206"/>
      <c r="C452" s="207"/>
      <c r="D452" s="114">
        <v>2513</v>
      </c>
      <c r="E452" s="114">
        <v>103</v>
      </c>
      <c r="F452" s="115">
        <v>2616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9:F452">
    <filterColumn colId="3" showButton="0">
      <filters>
        <filter val="1"/>
        <filter val="1 622"/>
        <filter val="10"/>
        <filter val="11"/>
        <filter val="115"/>
        <filter val="12"/>
        <filter val="14"/>
        <filter val="150"/>
        <filter val="155"/>
        <filter val="16"/>
        <filter val="17"/>
        <filter val="172"/>
        <filter val="18"/>
        <filter val="2"/>
        <filter val="2 513"/>
        <filter val="20"/>
        <filter val="200"/>
        <filter val="206"/>
        <filter val="216"/>
        <filter val="27"/>
        <filter val="281"/>
        <filter val="341"/>
        <filter val="35"/>
        <filter val="4"/>
        <filter val="40"/>
        <filter val="42"/>
        <filter val="5"/>
        <filter val="512"/>
        <filter val="59"/>
        <filter val="6"/>
        <filter val="60"/>
        <filter val="7"/>
        <filter val="70"/>
        <filter val="72"/>
        <filter val="74"/>
        <filter val="8"/>
        <filter val="Для взрослого населения"/>
      </filters>
    </filterColumn>
    <filterColumn colId="4" showButton="0"/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2"/>
  <rowBreaks count="2" manualBreakCount="2">
    <brk id="132" max="5" man="1"/>
    <brk id="35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300040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17</v>
      </c>
      <c r="E449" s="114">
        <v>0</v>
      </c>
      <c r="F449" s="115">
        <v>17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17</v>
      </c>
      <c r="E450" s="166">
        <v>0</v>
      </c>
      <c r="F450" s="117">
        <v>17</v>
      </c>
    </row>
    <row r="451" spans="1:6" ht="15.75">
      <c r="A451" s="205"/>
      <c r="B451" s="206"/>
      <c r="C451" s="207"/>
      <c r="D451" s="114">
        <v>17</v>
      </c>
      <c r="E451" s="114">
        <v>0</v>
      </c>
      <c r="F451" s="115">
        <v>17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300040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995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272</v>
      </c>
      <c r="E12" s="114">
        <v>5</v>
      </c>
      <c r="F12" s="115">
        <v>277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172</v>
      </c>
      <c r="E13" s="155">
        <v>1</v>
      </c>
      <c r="F13" s="117">
        <v>173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20</v>
      </c>
      <c r="E14" s="155">
        <v>1</v>
      </c>
      <c r="F14" s="117">
        <v>21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</v>
      </c>
      <c r="E17" s="155">
        <v>0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60</v>
      </c>
      <c r="E19" s="155">
        <v>1</v>
      </c>
      <c r="F19" s="117">
        <v>61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</v>
      </c>
      <c r="E20" s="155">
        <v>1</v>
      </c>
      <c r="F20" s="117">
        <v>3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1</v>
      </c>
      <c r="F21" s="117">
        <v>11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2</v>
      </c>
      <c r="E22" s="155">
        <v>0</v>
      </c>
      <c r="F22" s="117">
        <v>2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</v>
      </c>
      <c r="E23" s="155">
        <v>0</v>
      </c>
      <c r="F23" s="117">
        <v>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1</v>
      </c>
      <c r="E24" s="155">
        <v>0</v>
      </c>
      <c r="F24" s="117">
        <v>1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</v>
      </c>
      <c r="E25" s="156">
        <v>0</v>
      </c>
      <c r="F25" s="116">
        <v>1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1</v>
      </c>
      <c r="E357" s="114">
        <v>0</v>
      </c>
      <c r="F357" s="115">
        <v>1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</v>
      </c>
      <c r="E373" s="166">
        <v>0</v>
      </c>
      <c r="F373" s="117">
        <v>1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273</v>
      </c>
      <c r="E451" s="114">
        <v>5</v>
      </c>
      <c r="F451" s="115">
        <v>278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300040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997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9</v>
      </c>
      <c r="E12" s="114">
        <v>1</v>
      </c>
      <c r="F12" s="115">
        <v>10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8</v>
      </c>
      <c r="E15" s="155">
        <v>1</v>
      </c>
      <c r="F15" s="117">
        <v>9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1</v>
      </c>
      <c r="E16" s="155">
        <v>0</v>
      </c>
      <c r="F16" s="117">
        <v>1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9</v>
      </c>
      <c r="E451" s="114">
        <v>1</v>
      </c>
      <c r="F451" s="115">
        <v>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300040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998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999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212</v>
      </c>
      <c r="E78" s="114">
        <v>0</v>
      </c>
      <c r="F78" s="115">
        <v>212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206</v>
      </c>
      <c r="E93" s="155">
        <v>0</v>
      </c>
      <c r="F93" s="117">
        <v>206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2</v>
      </c>
      <c r="E94" s="155">
        <v>0</v>
      </c>
      <c r="F94" s="117">
        <v>2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2</v>
      </c>
      <c r="E95" s="155">
        <v>0</v>
      </c>
      <c r="F95" s="117">
        <v>2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2</v>
      </c>
      <c r="E96" s="155">
        <v>0</v>
      </c>
      <c r="F96" s="117">
        <v>2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212</v>
      </c>
      <c r="E451" s="114">
        <v>0</v>
      </c>
      <c r="F451" s="115">
        <v>212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300040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1000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1001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90</v>
      </c>
      <c r="E112" s="114">
        <v>0</v>
      </c>
      <c r="F112" s="115">
        <v>90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2</v>
      </c>
      <c r="E113" s="166">
        <v>0</v>
      </c>
      <c r="F113" s="117">
        <v>2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10</v>
      </c>
      <c r="E115" s="166">
        <v>0</v>
      </c>
      <c r="F115" s="117">
        <v>10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2</v>
      </c>
      <c r="E116" s="166">
        <v>0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2</v>
      </c>
      <c r="E117" s="166">
        <v>0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8</v>
      </c>
      <c r="E118" s="166">
        <v>0</v>
      </c>
      <c r="F118" s="117">
        <v>8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10</v>
      </c>
      <c r="E121" s="166">
        <v>0</v>
      </c>
      <c r="F121" s="117">
        <v>10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10</v>
      </c>
      <c r="E122" s="166">
        <v>0</v>
      </c>
      <c r="F122" s="117">
        <v>10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46</v>
      </c>
      <c r="E128" s="166">
        <v>0</v>
      </c>
      <c r="F128" s="117">
        <v>46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12</v>
      </c>
      <c r="E132" s="114">
        <v>0</v>
      </c>
      <c r="F132" s="115">
        <v>12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4</v>
      </c>
      <c r="E135" s="166">
        <v>0</v>
      </c>
      <c r="F135" s="117">
        <v>4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4</v>
      </c>
      <c r="E136" s="166">
        <v>0</v>
      </c>
      <c r="F136" s="117">
        <v>4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4</v>
      </c>
      <c r="E137" s="166">
        <v>0</v>
      </c>
      <c r="F137" s="117">
        <v>4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2</v>
      </c>
      <c r="E404" s="166">
        <v>0</v>
      </c>
      <c r="F404" s="117">
        <v>2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104</v>
      </c>
      <c r="E451" s="114">
        <v>0</v>
      </c>
      <c r="F451" s="115">
        <v>104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300040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1002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1003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2</v>
      </c>
      <c r="F29" s="115">
        <v>2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2</v>
      </c>
      <c r="F34" s="117">
        <v>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1</v>
      </c>
      <c r="F48" s="115">
        <v>1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1</v>
      </c>
      <c r="F49" s="117">
        <v>1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2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2</v>
      </c>
      <c r="F89" s="161">
        <v>2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10</v>
      </c>
      <c r="F112" s="115">
        <v>10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2</v>
      </c>
      <c r="F114" s="117">
        <v>2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2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2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2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2</v>
      </c>
      <c r="F129" s="117">
        <v>2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1</v>
      </c>
      <c r="F153" s="115">
        <v>1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1</v>
      </c>
      <c r="F156" s="117">
        <v>1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8</v>
      </c>
      <c r="F253" s="115">
        <v>8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2</v>
      </c>
      <c r="F254" s="117">
        <v>2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6</v>
      </c>
      <c r="F255" s="117">
        <v>6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6</v>
      </c>
      <c r="F258" s="115">
        <v>6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2</v>
      </c>
      <c r="F259" s="117">
        <v>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2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2</v>
      </c>
      <c r="F264" s="117">
        <v>2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48</v>
      </c>
      <c r="F286" s="115">
        <v>48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24</v>
      </c>
      <c r="F287" s="117">
        <v>24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20</v>
      </c>
      <c r="F296" s="117">
        <v>20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2</v>
      </c>
      <c r="F298" s="117">
        <v>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2</v>
      </c>
      <c r="F299" s="117">
        <v>2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2</v>
      </c>
      <c r="F321" s="115">
        <v>2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2</v>
      </c>
      <c r="F322" s="117">
        <v>2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4</v>
      </c>
      <c r="F392" s="115">
        <v>4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2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2</v>
      </c>
      <c r="F400" s="117">
        <v>2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0</v>
      </c>
      <c r="E451" s="114">
        <v>84</v>
      </c>
      <c r="F451" s="115">
        <v>84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300040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1004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1005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4</v>
      </c>
      <c r="E26" s="114">
        <v>0</v>
      </c>
      <c r="F26" s="115">
        <v>4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2</v>
      </c>
      <c r="E27" s="155">
        <v>0</v>
      </c>
      <c r="F27" s="117">
        <v>2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24</v>
      </c>
      <c r="E29" s="114">
        <v>0</v>
      </c>
      <c r="F29" s="115">
        <v>24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</v>
      </c>
      <c r="E30" s="155">
        <v>0</v>
      </c>
      <c r="F30" s="117">
        <v>4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4</v>
      </c>
      <c r="E31" s="155">
        <v>0</v>
      </c>
      <c r="F31" s="117">
        <v>4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</v>
      </c>
      <c r="E32" s="155">
        <v>0</v>
      </c>
      <c r="F32" s="117">
        <v>4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4</v>
      </c>
      <c r="E34" s="155">
        <v>0</v>
      </c>
      <c r="F34" s="117">
        <v>4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4</v>
      </c>
      <c r="E35" s="156">
        <v>0</v>
      </c>
      <c r="F35" s="116">
        <v>4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8</v>
      </c>
      <c r="E36" s="114">
        <v>0</v>
      </c>
      <c r="F36" s="115">
        <v>8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</v>
      </c>
      <c r="E37" s="155">
        <v>0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4</v>
      </c>
      <c r="E38" s="155">
        <v>0</v>
      </c>
      <c r="F38" s="117">
        <v>4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12</v>
      </c>
      <c r="E43" s="114">
        <v>0</v>
      </c>
      <c r="F43" s="115">
        <v>12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12</v>
      </c>
      <c r="E45" s="155">
        <v>0</v>
      </c>
      <c r="F45" s="117">
        <v>12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2</v>
      </c>
      <c r="E82" s="118">
        <v>0</v>
      </c>
      <c r="F82" s="117">
        <v>2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20</v>
      </c>
      <c r="E98" s="114">
        <v>0</v>
      </c>
      <c r="F98" s="115">
        <v>20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4</v>
      </c>
      <c r="E100" s="155">
        <v>0</v>
      </c>
      <c r="F100" s="117">
        <v>4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4</v>
      </c>
      <c r="E101" s="155">
        <v>0</v>
      </c>
      <c r="F101" s="117">
        <v>4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4</v>
      </c>
      <c r="E102" s="155">
        <v>0</v>
      </c>
      <c r="F102" s="117">
        <v>4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4</v>
      </c>
      <c r="E103" s="155">
        <v>0</v>
      </c>
      <c r="F103" s="117">
        <v>4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25</v>
      </c>
      <c r="E112" s="114">
        <v>0</v>
      </c>
      <c r="F112" s="115">
        <v>25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8</v>
      </c>
      <c r="E117" s="166">
        <v>0</v>
      </c>
      <c r="F117" s="117">
        <v>8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2</v>
      </c>
      <c r="E124" s="166">
        <v>0</v>
      </c>
      <c r="F124" s="117">
        <v>2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2</v>
      </c>
      <c r="E125" s="166">
        <v>0</v>
      </c>
      <c r="F125" s="117">
        <v>2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13</v>
      </c>
      <c r="E128" s="166">
        <v>0</v>
      </c>
      <c r="F128" s="117">
        <v>13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4</v>
      </c>
      <c r="E153" s="114">
        <v>0</v>
      </c>
      <c r="F153" s="115">
        <v>4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2</v>
      </c>
      <c r="E154" s="166">
        <v>0</v>
      </c>
      <c r="F154" s="117">
        <v>2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2</v>
      </c>
      <c r="E156" s="166">
        <v>0</v>
      </c>
      <c r="F156" s="117">
        <v>2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16</v>
      </c>
      <c r="E258" s="114">
        <v>0</v>
      </c>
      <c r="F258" s="115">
        <v>16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4</v>
      </c>
      <c r="E259" s="166">
        <v>0</v>
      </c>
      <c r="F259" s="117">
        <v>4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4</v>
      </c>
      <c r="E261" s="166">
        <v>0</v>
      </c>
      <c r="F261" s="117">
        <v>4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4</v>
      </c>
      <c r="E262" s="166">
        <v>0</v>
      </c>
      <c r="F262" s="117">
        <v>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4</v>
      </c>
      <c r="E263" s="166">
        <v>0</v>
      </c>
      <c r="F263" s="117">
        <v>4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14</v>
      </c>
      <c r="E265" s="114">
        <v>0</v>
      </c>
      <c r="F265" s="115">
        <v>14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2</v>
      </c>
      <c r="E266" s="166">
        <v>0</v>
      </c>
      <c r="F266" s="117">
        <v>2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4</v>
      </c>
      <c r="E267" s="166">
        <v>0</v>
      </c>
      <c r="F267" s="117">
        <v>4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4</v>
      </c>
      <c r="E268" s="166">
        <v>0</v>
      </c>
      <c r="F268" s="117">
        <v>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4</v>
      </c>
      <c r="E269" s="166">
        <v>0</v>
      </c>
      <c r="F269" s="117">
        <v>4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</v>
      </c>
      <c r="E270" s="114">
        <v>0</v>
      </c>
      <c r="F270" s="115">
        <v>2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2</v>
      </c>
      <c r="E274" s="166">
        <v>0</v>
      </c>
      <c r="F274" s="117">
        <v>2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1612</v>
      </c>
      <c r="E286" s="114">
        <v>0</v>
      </c>
      <c r="F286" s="115">
        <v>1612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336</v>
      </c>
      <c r="E287" s="166">
        <v>0</v>
      </c>
      <c r="F287" s="117">
        <v>336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</v>
      </c>
      <c r="E288" s="166">
        <v>0</v>
      </c>
      <c r="F288" s="117">
        <v>2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150</v>
      </c>
      <c r="E289" s="166">
        <v>0</v>
      </c>
      <c r="F289" s="117">
        <v>150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200</v>
      </c>
      <c r="E290" s="166">
        <v>0</v>
      </c>
      <c r="F290" s="117">
        <v>200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72</v>
      </c>
      <c r="E291" s="166">
        <v>0</v>
      </c>
      <c r="F291" s="117">
        <v>72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150</v>
      </c>
      <c r="E292" s="166">
        <v>0</v>
      </c>
      <c r="F292" s="117">
        <v>150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2</v>
      </c>
      <c r="E293" s="166">
        <v>0</v>
      </c>
      <c r="F293" s="117">
        <v>2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74</v>
      </c>
      <c r="E294" s="166">
        <v>0</v>
      </c>
      <c r="F294" s="117">
        <v>74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2</v>
      </c>
      <c r="E295" s="166">
        <v>0</v>
      </c>
      <c r="F295" s="117">
        <v>2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512</v>
      </c>
      <c r="E296" s="166">
        <v>0</v>
      </c>
      <c r="F296" s="117">
        <v>512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70</v>
      </c>
      <c r="E297" s="166">
        <v>0</v>
      </c>
      <c r="F297" s="117">
        <v>70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40</v>
      </c>
      <c r="E298" s="166">
        <v>0</v>
      </c>
      <c r="F298" s="117">
        <v>40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2</v>
      </c>
      <c r="E300" s="166">
        <v>0</v>
      </c>
      <c r="F300" s="117">
        <v>2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2</v>
      </c>
      <c r="E301" s="114">
        <v>0</v>
      </c>
      <c r="F301" s="115">
        <v>2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4</v>
      </c>
      <c r="E321" s="114">
        <v>0</v>
      </c>
      <c r="F321" s="115">
        <v>4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4</v>
      </c>
      <c r="E322" s="166">
        <v>0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10</v>
      </c>
      <c r="E392" s="114">
        <v>0</v>
      </c>
      <c r="F392" s="115">
        <v>10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4</v>
      </c>
      <c r="E393" s="166">
        <v>0</v>
      </c>
      <c r="F393" s="117">
        <v>4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2</v>
      </c>
      <c r="E394" s="166">
        <v>0</v>
      </c>
      <c r="F394" s="117">
        <v>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2</v>
      </c>
      <c r="E399" s="166">
        <v>0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2</v>
      </c>
      <c r="E400" s="166">
        <v>0</v>
      </c>
      <c r="F400" s="117">
        <v>2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1759</v>
      </c>
      <c r="E451" s="114">
        <v>0</v>
      </c>
      <c r="F451" s="115">
        <v>1759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300040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1006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1007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2</v>
      </c>
      <c r="E10" s="114">
        <v>0</v>
      </c>
      <c r="F10" s="115">
        <v>2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2</v>
      </c>
      <c r="E11" s="153">
        <v>0</v>
      </c>
      <c r="F11" s="116">
        <v>2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3</v>
      </c>
      <c r="E29" s="114">
        <v>0</v>
      </c>
      <c r="F29" s="115">
        <v>3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3</v>
      </c>
      <c r="E34" s="155">
        <v>0</v>
      </c>
      <c r="F34" s="117">
        <v>3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2</v>
      </c>
      <c r="E86" s="155">
        <v>0</v>
      </c>
      <c r="F86" s="117">
        <v>2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2</v>
      </c>
      <c r="E108" s="166">
        <v>0</v>
      </c>
      <c r="F108" s="117">
        <v>2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</v>
      </c>
      <c r="E110" s="166">
        <v>0</v>
      </c>
      <c r="F110" s="117">
        <v>2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</v>
      </c>
      <c r="E258" s="114">
        <v>0</v>
      </c>
      <c r="F258" s="115">
        <v>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12</v>
      </c>
      <c r="E270" s="114">
        <v>0</v>
      </c>
      <c r="F270" s="115">
        <v>12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4</v>
      </c>
      <c r="E271" s="166">
        <v>0</v>
      </c>
      <c r="F271" s="117">
        <v>4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4</v>
      </c>
      <c r="E273" s="166">
        <v>0</v>
      </c>
      <c r="F273" s="117">
        <v>4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4</v>
      </c>
      <c r="E278" s="166">
        <v>0</v>
      </c>
      <c r="F278" s="117">
        <v>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10</v>
      </c>
      <c r="E286" s="114">
        <v>0</v>
      </c>
      <c r="F286" s="115">
        <v>10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5</v>
      </c>
      <c r="E287" s="166">
        <v>0</v>
      </c>
      <c r="F287" s="117">
        <v>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</v>
      </c>
      <c r="E289" s="166">
        <v>0</v>
      </c>
      <c r="F289" s="117">
        <v>5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5</v>
      </c>
      <c r="E307" s="114">
        <v>0</v>
      </c>
      <c r="F307" s="115">
        <v>5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1</v>
      </c>
      <c r="E311" s="166">
        <v>0</v>
      </c>
      <c r="F311" s="117">
        <v>1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</v>
      </c>
      <c r="E316" s="166">
        <v>0</v>
      </c>
      <c r="F316" s="117">
        <v>1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2</v>
      </c>
      <c r="E317" s="166">
        <v>0</v>
      </c>
      <c r="F317" s="117">
        <v>2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1</v>
      </c>
      <c r="E318" s="166">
        <v>0</v>
      </c>
      <c r="F318" s="117">
        <v>1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7</v>
      </c>
      <c r="E321" s="114">
        <v>0</v>
      </c>
      <c r="F321" s="115">
        <v>7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2</v>
      </c>
      <c r="E322" s="166">
        <v>0</v>
      </c>
      <c r="F322" s="117">
        <v>2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2</v>
      </c>
      <c r="E323" s="166">
        <v>0</v>
      </c>
      <c r="F323" s="117">
        <v>2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2</v>
      </c>
      <c r="E325" s="166">
        <v>0</v>
      </c>
      <c r="F325" s="117">
        <v>2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1</v>
      </c>
      <c r="E326" s="166">
        <v>0</v>
      </c>
      <c r="F326" s="117">
        <v>1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42</v>
      </c>
      <c r="E337" s="114">
        <v>0</v>
      </c>
      <c r="F337" s="115">
        <v>42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4</v>
      </c>
      <c r="E338" s="166">
        <v>0</v>
      </c>
      <c r="F338" s="117">
        <v>4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4</v>
      </c>
      <c r="E339" s="166">
        <v>0</v>
      </c>
      <c r="F339" s="117">
        <v>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4</v>
      </c>
      <c r="E340" s="166">
        <v>0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4</v>
      </c>
      <c r="E343" s="166">
        <v>0</v>
      </c>
      <c r="F343" s="117">
        <v>4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2</v>
      </c>
      <c r="E344" s="166">
        <v>0</v>
      </c>
      <c r="F344" s="117">
        <v>2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4</v>
      </c>
      <c r="E350" s="166">
        <v>0</v>
      </c>
      <c r="F350" s="117">
        <v>4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4</v>
      </c>
      <c r="E351" s="166">
        <v>0</v>
      </c>
      <c r="F351" s="117">
        <v>4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4</v>
      </c>
      <c r="E353" s="166">
        <v>0</v>
      </c>
      <c r="F353" s="117">
        <v>4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4</v>
      </c>
      <c r="E355" s="166">
        <v>0</v>
      </c>
      <c r="F355" s="117">
        <v>4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34</v>
      </c>
      <c r="E357" s="114">
        <v>0</v>
      </c>
      <c r="F357" s="115">
        <v>34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4</v>
      </c>
      <c r="E358" s="166">
        <v>0</v>
      </c>
      <c r="F358" s="117">
        <v>4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1</v>
      </c>
      <c r="E364" s="166">
        <v>0</v>
      </c>
      <c r="F364" s="117">
        <v>1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8</v>
      </c>
      <c r="E365" s="166">
        <v>0</v>
      </c>
      <c r="F365" s="117">
        <v>8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2</v>
      </c>
      <c r="E366" s="166">
        <v>0</v>
      </c>
      <c r="F366" s="117">
        <v>2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4</v>
      </c>
      <c r="E368" s="166">
        <v>0</v>
      </c>
      <c r="F368" s="117">
        <v>4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4</v>
      </c>
      <c r="E370" s="166">
        <v>0</v>
      </c>
      <c r="F370" s="117">
        <v>4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2</v>
      </c>
      <c r="E371" s="166">
        <v>0</v>
      </c>
      <c r="F371" s="117">
        <v>2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2</v>
      </c>
      <c r="E372" s="166">
        <v>0</v>
      </c>
      <c r="F372" s="117">
        <v>2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4</v>
      </c>
      <c r="E373" s="166">
        <v>0</v>
      </c>
      <c r="F373" s="117">
        <v>4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10</v>
      </c>
      <c r="E377" s="114">
        <v>0</v>
      </c>
      <c r="F377" s="115">
        <v>10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2</v>
      </c>
      <c r="E378" s="166">
        <v>0</v>
      </c>
      <c r="F378" s="117">
        <v>2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2</v>
      </c>
      <c r="E379" s="166">
        <v>0</v>
      </c>
      <c r="F379" s="117">
        <v>2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2</v>
      </c>
      <c r="E380" s="166">
        <v>0</v>
      </c>
      <c r="F380" s="117">
        <v>2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1</v>
      </c>
      <c r="E381" s="166">
        <v>0</v>
      </c>
      <c r="F381" s="117">
        <v>1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2</v>
      </c>
      <c r="E382" s="166">
        <v>0</v>
      </c>
      <c r="F382" s="117">
        <v>2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1</v>
      </c>
      <c r="E383" s="166">
        <v>0</v>
      </c>
      <c r="F383" s="117">
        <v>1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2</v>
      </c>
      <c r="E386" s="114">
        <v>0</v>
      </c>
      <c r="F386" s="115">
        <v>2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2</v>
      </c>
      <c r="E387" s="166">
        <v>0</v>
      </c>
      <c r="F387" s="117">
        <v>2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6</v>
      </c>
      <c r="E392" s="114">
        <v>0</v>
      </c>
      <c r="F392" s="115">
        <v>6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1</v>
      </c>
      <c r="E393" s="166">
        <v>0</v>
      </c>
      <c r="F393" s="117">
        <v>1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5</v>
      </c>
      <c r="E394" s="166">
        <v>0</v>
      </c>
      <c r="F394" s="117">
        <v>5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139</v>
      </c>
      <c r="E451" s="114">
        <v>0</v>
      </c>
      <c r="F451" s="115">
        <v>139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300040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1008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1009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1</v>
      </c>
      <c r="F29" s="115">
        <v>1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1</v>
      </c>
      <c r="F30" s="117">
        <v>1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2</v>
      </c>
      <c r="F54" s="115">
        <v>2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2</v>
      </c>
      <c r="F55" s="117">
        <v>2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1</v>
      </c>
      <c r="F65" s="115">
        <v>1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1</v>
      </c>
      <c r="F66" s="117">
        <v>1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2</v>
      </c>
      <c r="F253" s="115">
        <v>2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2</v>
      </c>
      <c r="F255" s="117">
        <v>2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6</v>
      </c>
      <c r="F337" s="115">
        <v>6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3</v>
      </c>
      <c r="F339" s="117">
        <v>3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3</v>
      </c>
      <c r="F340" s="117">
        <v>3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1</v>
      </c>
      <c r="F357" s="115">
        <v>1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1</v>
      </c>
      <c r="F358" s="117">
        <v>1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0</v>
      </c>
      <c r="E451" s="114">
        <v>13</v>
      </c>
      <c r="F451" s="115">
        <v>13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0"/>
      <c r="B2" s="220"/>
      <c r="C2" s="220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9" t="s">
        <v>826</v>
      </c>
      <c r="B5" s="219"/>
      <c r="C5" s="219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'300040'!P51</f>
        <v>0</v>
      </c>
      <c r="C8" s="51"/>
    </row>
    <row r="9" spans="1:5" ht="60.75">
      <c r="A9" s="21" t="s">
        <v>1</v>
      </c>
      <c r="B9" s="6">
        <f>'300040'!P52</f>
        <v>0</v>
      </c>
      <c r="C9" s="51"/>
    </row>
    <row r="10" spans="1:5">
      <c r="A10" s="1" t="s">
        <v>2</v>
      </c>
      <c r="B10" s="6">
        <f>'300040'!P53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</vt:i4>
      </vt:variant>
    </vt:vector>
  </HeadingPairs>
  <TitlesOfParts>
    <vt:vector size="16" baseType="lpstr">
      <vt:lpstr>300040</vt:lpstr>
      <vt:lpstr>код</vt:lpstr>
      <vt:lpstr>ВСЕ_</vt:lpstr>
      <vt:lpstr>16</vt:lpstr>
      <vt:lpstr>6</vt:lpstr>
      <vt:lpstr>4</vt:lpstr>
      <vt:lpstr>24</vt:lpstr>
      <vt:lpstr>34</vt:lpstr>
      <vt:lpstr>55</vt:lpstr>
      <vt:lpstr>71</vt:lpstr>
      <vt:lpstr>80 (112)</vt:lpstr>
      <vt:lpstr>22 (20)</vt:lpstr>
      <vt:lpstr>реабилитация</vt:lpstr>
      <vt:lpstr>'300040'!Заголовки_для_печати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2022-07-29T11:39:18Z</cp:lastPrinted>
  <dcterms:created xsi:type="dcterms:W3CDTF">2015-10-21T05:48:39Z</dcterms:created>
  <dcterms:modified xsi:type="dcterms:W3CDTF">2022-07-29T11:39:24Z</dcterms:modified>
</cp:coreProperties>
</file>